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434" activeTab="2"/>
  </bookViews>
  <sheets>
    <sheet name="Leaf" sheetId="5" r:id="rId1"/>
    <sheet name="Ovule" sheetId="4" r:id="rId2"/>
    <sheet name="tasiRNA targets" sheetId="3" r:id="rId3"/>
  </sheets>
  <calcPr calcId="152511"/>
</workbook>
</file>

<file path=xl/calcChain.xml><?xml version="1.0" encoding="utf-8"?>
<calcChain xmlns="http://schemas.openxmlformats.org/spreadsheetml/2006/main">
  <c r="H12" i="3" l="1"/>
  <c r="H13" i="3"/>
  <c r="H14" i="3"/>
  <c r="H15" i="3"/>
  <c r="H16" i="3"/>
  <c r="H17" i="3"/>
  <c r="H11" i="3"/>
  <c r="H4" i="3" l="1"/>
  <c r="H5" i="3"/>
  <c r="H6" i="3"/>
  <c r="H7" i="3"/>
  <c r="H8" i="3"/>
  <c r="H9" i="3"/>
  <c r="H10" i="3"/>
  <c r="H3" i="3"/>
  <c r="H2" i="3"/>
</calcChain>
</file>

<file path=xl/sharedStrings.xml><?xml version="1.0" encoding="utf-8"?>
<sst xmlns="http://schemas.openxmlformats.org/spreadsheetml/2006/main" count="927" uniqueCount="324">
  <si>
    <t>ghr-n7</t>
  </si>
  <si>
    <t>MYB-like DNA-binding domain protein (MYB2) mRNA, complete cds</t>
  </si>
  <si>
    <t>391.411-21-433.453-12-466.486----63</t>
  </si>
  <si>
    <t>10231_4_21-17596_3_21-20824_3_21</t>
  </si>
  <si>
    <t>ghr-miR828a</t>
  </si>
  <si>
    <t>ghr-miR397</t>
  </si>
  <si>
    <t>ghr-miR447a</t>
  </si>
  <si>
    <t>Beta-galactosidase</t>
  </si>
  <si>
    <t>219.240-17-258.279-12-292.312-17-330.350-10-361.382-22-405.425----129</t>
  </si>
  <si>
    <t>6017_6_22-5286_7_22-19525_3_21-11445_4_21-11981_4_22-21373_3_21</t>
  </si>
  <si>
    <t>221.242-15-258.279-12-292.312-17-330.350-10-361.382-22-405.425----129</t>
  </si>
  <si>
    <t>17638_3_22-5286_7_22-19525_3_21-11445_4_21-11981_4_22-21373_3_21</t>
  </si>
  <si>
    <t>224.244-13-258.279-12-292.312-17-330.350-10-361.382-22-405.425----128</t>
  </si>
  <si>
    <t>21238_3_21-5286_7_22-19525_3_21-11445_4_21-11981_4_22-21373_3_21</t>
  </si>
  <si>
    <t>229.249-18-268.289-10-300.320----64</t>
  </si>
  <si>
    <t>10426_4_21-11025_4_22-17084_3_21</t>
  </si>
  <si>
    <t>284.305-12-318.338-13-352.374----66</t>
  </si>
  <si>
    <t>5663_7_22-8067_5_21-3692_9_23</t>
  </si>
  <si>
    <t>285.307-10-318.338-13-352.374----67</t>
  </si>
  <si>
    <t>17790_3_23-8067_5_21-3692_9_23</t>
  </si>
  <si>
    <t>286.307-10-318.338-13-352.374----66</t>
  </si>
  <si>
    <t>3187_11_22-8067_5_21-3692_9_23</t>
  </si>
  <si>
    <t>287.309-11-321.341-10-352.374----67</t>
  </si>
  <si>
    <t>12561_4_23-11712_4_21-3692_9_23</t>
  </si>
  <si>
    <t>288.310-10-321.341-10-352.374----67</t>
  </si>
  <si>
    <t>19931_3_23-11712_4_21-3692_9_23</t>
  </si>
  <si>
    <t>289.311-10-322.342-10-353.374----66</t>
  </si>
  <si>
    <t>10397_4_23-12196_4_21-10710_4_22</t>
  </si>
  <si>
    <t>293.313-16-330.350-10-361.382-22-405.425----85</t>
  </si>
  <si>
    <t>6270_6_21-11445_4_21-11981_4_22-21373_3_21</t>
  </si>
  <si>
    <t>ghr-miR156a</t>
  </si>
  <si>
    <t>Glutamate receptor 3.6</t>
  </si>
  <si>
    <t>716.737-19-757.779-11-791.811-21-833.854----88</t>
  </si>
  <si>
    <t>4391_8_22-16659_3_23-9152_5_21-15717_3_22</t>
  </si>
  <si>
    <t>717.738-18-757.779-11-791.811-21-833.854----88</t>
  </si>
  <si>
    <t>6222_6_22-16659_3_23-9152_5_21-15717_3_22</t>
  </si>
  <si>
    <t>718.738-18-757.779-11-791.811-21-833.854----87</t>
  </si>
  <si>
    <t>5628_7_21-16659_3_23-9152_5_21-15717_3_22</t>
  </si>
  <si>
    <t>720.741-15-757.779-11-791.811-21-833.854----88</t>
  </si>
  <si>
    <t>5948_7_22-16659_3_23-9152_5_21-15717_3_22</t>
  </si>
  <si>
    <t>ghr-miR156c</t>
  </si>
  <si>
    <t>ghr-miR156d</t>
  </si>
  <si>
    <t>ghr-miR390a</t>
  </si>
  <si>
    <t/>
  </si>
  <si>
    <t>252.272-10-283.303-23-327.347----63</t>
  </si>
  <si>
    <t>4389_8_21-5843_7_21-14420_3_21</t>
  </si>
  <si>
    <t>ghr-miR390b</t>
  </si>
  <si>
    <t>ghr-miR390c</t>
  </si>
  <si>
    <t>ghr-miR390d</t>
  </si>
  <si>
    <t>ghr-miR4370</t>
  </si>
  <si>
    <t>ATP synthase subunit beta</t>
  </si>
  <si>
    <t>75.95-16-112.133-22-156.178----66</t>
  </si>
  <si>
    <t>10482_4_21-13833_3_22-15652_3_23</t>
  </si>
  <si>
    <t>76.97-14-112.133-22-156.178----67</t>
  </si>
  <si>
    <t>6539_6_22-13833_3_22-15652_3_23</t>
  </si>
  <si>
    <t>77.97-14-112.133-22-156.178----66</t>
  </si>
  <si>
    <t>10238_4_21-13833_3_22-15652_3_23</t>
  </si>
  <si>
    <t>79.99-12-112.133-22-156.178----66</t>
  </si>
  <si>
    <t>18357_3_21-13833_3_22-15652_3_23</t>
  </si>
  <si>
    <t>ghr-miR2911</t>
  </si>
  <si>
    <t>151.171-18-190.210-12-223.243-19-263.283-10-294.314-10-325.345-17-363.383----147</t>
  </si>
  <si>
    <t>12366_4_21-14199_3_21-9711_4_21-13649_3_21-7043_6_21-10735_4_21-20523_3_21</t>
  </si>
  <si>
    <t>154.174-15-190.210-12-223.243-19-263.283-10-294.314-10-325.345-17-363.383----147</t>
  </si>
  <si>
    <t>5361_7_21-14199_3_21-9711_4_21-13649_3_21-7043_6_21-10735_4_21-20523_3_21</t>
  </si>
  <si>
    <t>155.175-14-190.210-12-223.243-19-263.283-10-294.314-10-325.345-17-363.383----147</t>
  </si>
  <si>
    <t>10499_4_21-14199_3_21-9711_4_21-13649_3_21-7043_6_21-10735_4_21-20523_3_21</t>
  </si>
  <si>
    <t>157.177-12-190.210-12-223.243-19-263.283-10-294.314-10-325.345-17-363.383----147</t>
  </si>
  <si>
    <t>9451_5_21-14199_3_21-9711_4_21-13649_3_21-7043_6_21-10735_4_21-20523_3_21</t>
  </si>
  <si>
    <t>158.178-11-190.210-12-223.243-19-263.283-10-294.314-10-325.345-17-363.383----147</t>
  </si>
  <si>
    <t>19746_3_21-14199_3_21-9711_4_21-13649_3_21-7043_6_21-10735_4_21-20523_3_21</t>
  </si>
  <si>
    <t>160.180-23-204.224-11-236.256-18-275.295----84</t>
  </si>
  <si>
    <t>2945_11_21-8357_5_21-3415_10_21-15226_3_21</t>
  </si>
  <si>
    <t>163.183-20-204.224-11-236.256-18-275.295----84</t>
  </si>
  <si>
    <t>2779_12_21-8357_5_21-3415_10_21-15226_3_21</t>
  </si>
  <si>
    <t>205.225-10-236.256-18-275.295----63</t>
  </si>
  <si>
    <t>12516_4_21-3415_10_21-15226_3_21</t>
  </si>
  <si>
    <t>207.227-10-238.258-16-275.295----63</t>
  </si>
  <si>
    <t>17416_3_21-1118_26_21-15226_3_21</t>
  </si>
  <si>
    <t>208.228-10-239.259-15-275.295----63</t>
  </si>
  <si>
    <t>20124_3_21-6480_6_21-15226_3_21</t>
  </si>
  <si>
    <t>209.229-13-243.263-11-275.295----63</t>
  </si>
  <si>
    <t>4988_7_21-5145_7_21-15226_3_21</t>
  </si>
  <si>
    <t>227.247-15-263.283-10-294.314-10-325.345-17-363.383----105</t>
  </si>
  <si>
    <t>5436_7_21-13649_3_21-7043_6_21-10735_4_21-20523_3_21</t>
  </si>
  <si>
    <t>229.249-13-263.283-10-294.314-10-325.345-17-363.383----105</t>
  </si>
  <si>
    <t>13405_3_21-13649_3_21-7043_6_21-10735_4_21-20523_3_21</t>
  </si>
  <si>
    <t>266.286-17-304.324-10-335.355-10-366.386----84</t>
  </si>
  <si>
    <t>6863_6_21-8046_5_21-2329_14_21-13621_3_21</t>
  </si>
  <si>
    <t>276.296-23-320.340-22-363.383----63</t>
  </si>
  <si>
    <t>1511_20_21-15144_3_21-20523_3_21</t>
  </si>
  <si>
    <t>281.301-18-320.340-22-363.383----63</t>
  </si>
  <si>
    <t>20573_3_21-15144_3_21-20523_3_21</t>
  </si>
  <si>
    <t>282.302-17-320.340-22-363.383----63</t>
  </si>
  <si>
    <t>12373_4_21-15144_3_21-20523_3_21</t>
  </si>
  <si>
    <t>283.303-16-320.340-22-363.383----63</t>
  </si>
  <si>
    <t>4440_8_21-15144_3_21-20523_3_21</t>
  </si>
  <si>
    <t>284.304-15-320.340-22-363.383----63</t>
  </si>
  <si>
    <t>1660_18_21-15144_3_21-20523_3_21</t>
  </si>
  <si>
    <t>285.305-14-320.340-22-363.383----63</t>
  </si>
  <si>
    <t>5404_7_21-15144_3_21-20523_3_21</t>
  </si>
  <si>
    <t>286.306-13-320.340-22-363.383----63</t>
  </si>
  <si>
    <t>1506_20_21-15144_3_21-20523_3_21</t>
  </si>
  <si>
    <t>287.308-11-320.340-22-363.383----64</t>
  </si>
  <si>
    <t>16401_3_22-15144_3_21-20523_3_21</t>
  </si>
  <si>
    <t>288.308-11-320.340-22-363.383----63</t>
  </si>
  <si>
    <t>17160_3_21-15144_3_21-20523_3_21</t>
  </si>
  <si>
    <t>289.310-10-321.341-21-363.383----64</t>
  </si>
  <si>
    <t>8004_5_22-8125_5_21-20523_3_21</t>
  </si>
  <si>
    <t>291.311-10-322.342-20-363.383----63</t>
  </si>
  <si>
    <t>9501_5_21-20348_3_21-20523_3_21</t>
  </si>
  <si>
    <t>336.356-19-376.396-17-414.434----63</t>
  </si>
  <si>
    <t>1624_19_21-10262_4_21-17366_3_21</t>
  </si>
  <si>
    <t>337.357-18-376.396-17-414.434----63</t>
  </si>
  <si>
    <t>5058_7_21-10262_4_21-17366_3_21</t>
  </si>
  <si>
    <t>338.358-17-376.396-17-414.434----63</t>
  </si>
  <si>
    <t>2464_13_21-10262_4_21-17366_3_21</t>
  </si>
  <si>
    <t>ghr-miR156b</t>
  </si>
  <si>
    <t>479.499-10-510.530-11-542.563-14-578.598----85</t>
  </si>
  <si>
    <t>5462_7_21-2164_15_21-11028_4_22-10111_4_21</t>
  </si>
  <si>
    <t>487.507-11-519.539-10-550.570----63</t>
  </si>
  <si>
    <t>3426_10_21-5569_7_21-2771_12_21</t>
  </si>
  <si>
    <t>491.511-10-522.542-13-556.577----64</t>
  </si>
  <si>
    <t>9941_4_21-5808_7_21-11377_4_22</t>
  </si>
  <si>
    <t>492.512-10-523.543-12-556.577----64</t>
  </si>
  <si>
    <t>2607_13_21-16709_3_21-11377_4_22</t>
  </si>
  <si>
    <t>512.532-10-543.563-14-578.598----63</t>
  </si>
  <si>
    <t>3956_9_21-7927_5_21-10111_4_21</t>
  </si>
  <si>
    <t>513.533-10-544.564-13-578.598----63</t>
  </si>
  <si>
    <t>4126_9_21-3518_10_21-10111_4_21</t>
  </si>
  <si>
    <t>276.296-10-307.327-20-348.368----63</t>
  </si>
  <si>
    <t>9402_6_21-7767_7_21-32150_3_21</t>
  </si>
  <si>
    <t>ghr-miR167b</t>
  </si>
  <si>
    <t>auxin response factor 6</t>
  </si>
  <si>
    <t>276.296-15-312.332-10-343.363-17-381.401-11-413.433-10-444.464----126</t>
  </si>
  <si>
    <t>3284_12_21-40799_3_21-27323_3_21-22344_4_21-4007_11_21-4455_10_21</t>
  </si>
  <si>
    <t>278.298-13-312.332-10-343.363-17-381.401-11-413.433-10-444.464----126</t>
  </si>
  <si>
    <t>6305_8_21-40799_3_21-27323_3_21-22344_4_21-4007_11_21-4455_10_21</t>
  </si>
  <si>
    <t>313.333-19-353.373-20-394.414-13-428.448-12-461.481----105</t>
  </si>
  <si>
    <t>37553_3_21-7674_7_21-28259_3_21-25852_3_21-14316_5_21</t>
  </si>
  <si>
    <t>383.403-16-420.443-17-461.481----66</t>
  </si>
  <si>
    <t>18682_4_21-364_56_24-14316_5_21</t>
  </si>
  <si>
    <t>ghr-miR167d</t>
  </si>
  <si>
    <t>543.563-18-582.602-13-616.636-20-657.677-19-697.717----105</t>
  </si>
  <si>
    <t>3281_12_21-7852_7_21-30097_3_21-7674_7_21-37553_3_21</t>
  </si>
  <si>
    <t>548.568-13-582.602-13-616.636-20-657.677-19-697.717----105</t>
  </si>
  <si>
    <t>33273_3_21-7852_7_21-30097_3_21-7674_7_21-37553_3_21</t>
  </si>
  <si>
    <t>549.569-12-582.602-13-616.636-20-657.677-19-697.717----105</t>
  </si>
  <si>
    <t>14316_5_21-7852_7_21-30097_3_21-7674_7_21-37553_3_21</t>
  </si>
  <si>
    <t>583.603-12-616.636-20-657.677-19-697.717----84</t>
  </si>
  <si>
    <t>21753_4_21-30097_3_21-7674_7_21-37553_3_21</t>
  </si>
  <si>
    <t>66.88-22-111.131-10-142.163-10-174.196----89</t>
  </si>
  <si>
    <t>29779_3_23-6070_8_21-18608_4_22-15612_4_23</t>
  </si>
  <si>
    <t>71.88-22-111.131-10-142.163-10-174.196----84</t>
  </si>
  <si>
    <t>32160_3_18-6070_8_21-18608_4_22-15612_4_23</t>
  </si>
  <si>
    <t>72.93-17-111.131-10-142.163-10-174.196----88</t>
  </si>
  <si>
    <t>28101_3_22-6070_8_21-18608_4_22-15612_4_23</t>
  </si>
  <si>
    <t>75.98-12-111.131-10-142.163-10-174.196----90</t>
  </si>
  <si>
    <t>25877_3_24-6070_8_21-18608_4_22-15612_4_23</t>
  </si>
  <si>
    <t>76.96-14-111.131-10-142.163-10-174.196----87</t>
  </si>
  <si>
    <t>9732_6_21-6070_8_21-18608_4_22-15612_4_23</t>
  </si>
  <si>
    <t>77.99-11-111.131-10-142.163-10-174.196----89</t>
  </si>
  <si>
    <t>16131_4_23-6070_8_21-18608_4_22-15612_4_23</t>
  </si>
  <si>
    <t>78.96-14-111.131-10-142.163-10-174.196----85</t>
  </si>
  <si>
    <t>12329_5_19-6070_8_21-18608_4_22-15612_4_23</t>
  </si>
  <si>
    <t>79.97-13-111.131-10-142.163-10-174.196----85</t>
  </si>
  <si>
    <t>38934_3_19-6070_8_21-18608_4_22-15612_4_23</t>
  </si>
  <si>
    <t>112.133-16-150.170-10-181.201----64</t>
  </si>
  <si>
    <t>23394_3_22-12696_5_21-9767_6_21</t>
  </si>
  <si>
    <t>116.136-13-150.170-10-181.201----63</t>
  </si>
  <si>
    <t>9523_6_21-12696_5_21-9767_6_21</t>
  </si>
  <si>
    <t>117.139-10-150.170-10-181.201----65</t>
  </si>
  <si>
    <t>11727_5_23-12696_5_21-9767_6_21</t>
  </si>
  <si>
    <t>ghr-n3</t>
  </si>
  <si>
    <t xml:space="preserve">HVA22-like protein j </t>
  </si>
  <si>
    <t>785.808-12-821.844-12-857.879----71</t>
  </si>
  <si>
    <t>18770_4_24-12769_5_24-22281_4_23</t>
  </si>
  <si>
    <t>787.807-13-821.844-12-857.879----68</t>
  </si>
  <si>
    <t>21025_4_21-12769_5_24-22281_4_23</t>
  </si>
  <si>
    <t>AI054467</t>
  </si>
  <si>
    <t>DT458065</t>
  </si>
  <si>
    <t>DW502659</t>
  </si>
  <si>
    <t>ES834802</t>
  </si>
  <si>
    <t>ES791839</t>
  </si>
  <si>
    <t>ES819493</t>
  </si>
  <si>
    <t>ES834779</t>
  </si>
  <si>
    <t>ES833630</t>
  </si>
  <si>
    <t>miRNA</t>
  </si>
  <si>
    <t>Sequence function</t>
  </si>
  <si>
    <t>start of miRNA target</t>
  </si>
  <si>
    <t>end of miRNA target</t>
  </si>
  <si>
    <t>Small RNA cluster (SeqID_count_length-)</t>
  </si>
  <si>
    <t>Small RNA cluster (Start.End-    -----length)</t>
  </si>
  <si>
    <t>Selected tasiRNA</t>
  </si>
  <si>
    <t>tasiRNA source sequence</t>
  </si>
  <si>
    <t>GTTCTGTTCTGACATCATGGT</t>
  </si>
  <si>
    <t>GCTCAACTTGATGTTAAGACGG</t>
  </si>
  <si>
    <t>CGAGAATAGAAGAAAAGATAT</t>
  </si>
  <si>
    <t>GGACGGACTGGGAACGGCTCCC</t>
  </si>
  <si>
    <t>AAGAAAAAAGGGAAGACTCCG</t>
  </si>
  <si>
    <t>TGAAGCAGAGTCAGACTTTTC</t>
  </si>
  <si>
    <t>TGCAGATGAGTGGATCATGGA</t>
  </si>
  <si>
    <t>ACCTTGCTTACGGACTTGCAA</t>
  </si>
  <si>
    <t>CAGTGTCTGGTGTATCAAGAT</t>
  </si>
  <si>
    <t>AGAAGAACATCATTCTCCCGA</t>
  </si>
  <si>
    <t>AGTCGACTGTTCGTCGCCCGG</t>
  </si>
  <si>
    <t>AAGGTGTTCTTGACTTTGTACGGT</t>
  </si>
  <si>
    <t>CTTTCGGAAGAGCAAAAGGATG</t>
  </si>
  <si>
    <t>7767_7_ovule</t>
  </si>
  <si>
    <t>gland development related protein 50-like mRNA</t>
  </si>
  <si>
    <t>7767_7_ovule:                3' AACGUUCAGGCAUUCGUUCCA 5'</t>
  </si>
  <si>
    <t xml:space="preserve">                                ||| |:|||:||||| ||| |</t>
  </si>
  <si>
    <t>gi|166977596|gb|EU373041.1|: 5' UUG-AGGUCUGUAAG-AAGAU 3'</t>
  </si>
  <si>
    <t>1118_26_leaf</t>
  </si>
  <si>
    <t>gland development related protein 79-like mRNA</t>
  </si>
  <si>
    <t>1118_26_leaf:                3' AGGUACUAGGUGAGUAGACGU 5'</t>
  </si>
  <si>
    <t xml:space="preserve">                                |:| || ||||:|||||||::</t>
  </si>
  <si>
    <t>gi|166977660|gb|EU373069.1|: 5' UUC-UGCUCCAUUCAUCUGUG 3'</t>
  </si>
  <si>
    <t>3281_12_ovule</t>
  </si>
  <si>
    <t>fasciclin-like arabinogalactan protein 2 (FLA2)</t>
  </si>
  <si>
    <t>3281_12_ovule:               3' AGCCCUCUUACUACAAGAAGA 5'</t>
  </si>
  <si>
    <t xml:space="preserve">                                 :||| |::||||||||||||</t>
  </si>
  <si>
    <t>gi|157273637|gb|EF672628.1|: 5' GUGGGUGGGUGAUGUUCUUCU 3'</t>
  </si>
  <si>
    <t>4007_11_ovule</t>
  </si>
  <si>
    <t>sucrose synthase (SusA1)</t>
  </si>
  <si>
    <t>4007_11_ovule:               3' UAGAACUAUGUGGUCUGUGAC 5'</t>
  </si>
  <si>
    <t xml:space="preserve">                                |||| |||:||||| |: |||</t>
  </si>
  <si>
    <t>gi|359359009|gb|HQ702185.1|: 5' AUCU-GAUGCACCAUAUUCUG 3'</t>
  </si>
  <si>
    <t>polyphenol oxidase (ppo) mRNA</t>
  </si>
  <si>
    <t>4007_11_ovule:               3' UAGAACUA-UGUGGUCUGUGAC 5'</t>
  </si>
  <si>
    <t xml:space="preserve">                                |||||||| |::|::| |||||</t>
  </si>
  <si>
    <t>gi|378747843|gb|JQ345705.1|: 5' AUCUUGAUUAUGCUGG-CACUG 3'</t>
  </si>
  <si>
    <t>ZS1 polyphenol oxidase 1 (PPO-1)</t>
  </si>
  <si>
    <t>gi|442539483|gb|JX966316.1|: 5' AUCUUGAUUAUGCUGG-CACUG 3'</t>
  </si>
  <si>
    <t>glycosyl hydrolase mRNA</t>
  </si>
  <si>
    <t>4007_11_ovule:              3' UAGAACUAUGUGGUCUGUGAC 5'</t>
  </si>
  <si>
    <t xml:space="preserve">                               || |||||:|||:|| ||| |</t>
  </si>
  <si>
    <t>gi|28195698|gb|AY187062.1|: 5' AUAUUGAUGCACUAGUCACCG 3'</t>
  </si>
  <si>
    <t>putative beta-mannosidase mRNA</t>
  </si>
  <si>
    <t>gi|21389705|gb|AY039663.2|: 5' AUAUUGAUGCACUAGUCACCG 3'</t>
  </si>
  <si>
    <t>6070_8_ovule</t>
  </si>
  <si>
    <t>high mobility group box 3 protein mRNA</t>
  </si>
  <si>
    <t>6070_8_ovule:                3' GGCCCGCUGCUUGUCAGCUGA 5'</t>
  </si>
  <si>
    <t xml:space="preserve">                                |: || ||:|||||||:||||</t>
  </si>
  <si>
    <t>gi|308569655|gb|HM449079.1|: 5' CUUGGAGAUGAACAGUUGACU 3'</t>
  </si>
  <si>
    <t>EU373041.1</t>
  </si>
  <si>
    <t>EU373069.1</t>
  </si>
  <si>
    <t>EF672628.1</t>
  </si>
  <si>
    <t>HQ702185.1</t>
  </si>
  <si>
    <t>JQ345705.1</t>
  </si>
  <si>
    <t>JX966316.1</t>
  </si>
  <si>
    <t>AY187062.1</t>
  </si>
  <si>
    <t>AY039663.2</t>
  </si>
  <si>
    <t>HM449079.1</t>
  </si>
  <si>
    <t>ovule</t>
  </si>
  <si>
    <t>leaf</t>
  </si>
  <si>
    <t>source</t>
  </si>
  <si>
    <t>tasiRNA</t>
  </si>
  <si>
    <t>target</t>
  </si>
  <si>
    <t>target function</t>
  </si>
  <si>
    <t>target start</t>
  </si>
  <si>
    <t>target end</t>
  </si>
  <si>
    <t>tasiRNA alignment</t>
  </si>
  <si>
    <t>Target alignment</t>
  </si>
  <si>
    <t>Middle alignment</t>
  </si>
  <si>
    <t>CL_t1</t>
  </si>
  <si>
    <t>CO_t2</t>
  </si>
  <si>
    <t>CO_t3</t>
  </si>
  <si>
    <t>CO_t4</t>
  </si>
  <si>
    <t>CO_t5</t>
  </si>
  <si>
    <t>Mismatches</t>
  </si>
  <si>
    <t>reads</t>
  </si>
  <si>
    <t>AF034130</t>
  </si>
  <si>
    <t>selected tasiRNA</t>
  </si>
  <si>
    <t>name</t>
  </si>
  <si>
    <t>tasiRNA Sequence</t>
  </si>
  <si>
    <t>tasiRNA-derived genes</t>
  </si>
  <si>
    <t>Function of tasiRNA-derived gene</t>
  </si>
  <si>
    <t>356.376-21-398.418-12-431.451----63</t>
  </si>
  <si>
    <t>JQ868558.1</t>
  </si>
  <si>
    <t>D1 MYB2 mRNA</t>
  </si>
  <si>
    <t xml:space="preserve">JQ868555.1 </t>
  </si>
  <si>
    <t>A2 MYB2 mRNA</t>
  </si>
  <si>
    <t>10231:                      3' UGGUACUACAGUCUUGUCUUG 5'</t>
  </si>
  <si>
    <t xml:space="preserve">                               |:||||:|||::||:|||: |</t>
  </si>
  <si>
    <t>gi|22795057|gb|AY138249.1|: 5' AUCAUGGUGUUGGAGCAGGUC 3'</t>
  </si>
  <si>
    <t>10231:                       3' UGGU-ACUACAGUCUUGUCUUG 5'</t>
  </si>
  <si>
    <t xml:space="preserve">                                |:|| ||||||:|||| ||||</t>
  </si>
  <si>
    <t>gi|374717355|gb|JN004105.1|: 5' AUCAAUGAUGUUAGAA-AGAAA 3'</t>
  </si>
  <si>
    <t>10231:                       3' UGGUACUACAGUCUUGUCUUG 5'</t>
  </si>
  <si>
    <t xml:space="preserve">                                |||||||||||||||||||||</t>
  </si>
  <si>
    <t>gi|395147216|gb|JQ868561.1|: 5' ACCAUGAUGUCAGAACAGAAC 3'</t>
  </si>
  <si>
    <t>gi|395147206|gb|JQ868556.1|: 5' ACCAUGAUGUCAGAACAGAAC 3'</t>
  </si>
  <si>
    <t>10231:                     3' UGGUACUACAGUCUUGUCUUG 5'</t>
  </si>
  <si>
    <t xml:space="preserve">                              |||||||||||||||||||||</t>
  </si>
  <si>
    <t>gi|2921331|gb|AF034130.1|: 5' ACCAUGAUGUCAGAACAGAAC 3'</t>
  </si>
  <si>
    <t>gi|395147208|gb|JQ868557.1|: 5' ACCAUGAUGUCAGAACAGAAC 3'</t>
  </si>
  <si>
    <t xml:space="preserve">                               ||:|||| ||:|||| ||||</t>
  </si>
  <si>
    <t>gi|18447762|gb|AY072822.1|: 5' ACUAUGACGUUAGAA-AGAAA 3'</t>
  </si>
  <si>
    <t>10231_4_leaf</t>
  </si>
  <si>
    <t>AY138249.1</t>
  </si>
  <si>
    <t>JN004105.1</t>
  </si>
  <si>
    <t>JQ868561.1</t>
  </si>
  <si>
    <t>JQ868556.1</t>
  </si>
  <si>
    <t>AF034130.1</t>
  </si>
  <si>
    <t>JQ868557.1</t>
  </si>
  <si>
    <t>AY072822.1</t>
  </si>
  <si>
    <t>phospholipase D beta 1 isoform 1a</t>
  </si>
  <si>
    <t>sterol glucosyltransferase 1-like (SGT1)</t>
  </si>
  <si>
    <t xml:space="preserve">isolate N1 note D genome MYB2 </t>
  </si>
  <si>
    <t>TM1 note A genome MYB2 mRNA</t>
  </si>
  <si>
    <t>MYB-like DNA-binding domain protein (MYB2)</t>
  </si>
  <si>
    <t>isolate N1 note A genome MYB2 mRNA</t>
  </si>
  <si>
    <t>putative serine carboxypeptidase precursor (SCP) mRNA</t>
  </si>
  <si>
    <t>CO_t6</t>
  </si>
  <si>
    <t xml:space="preserve">JQ868558.1/JQ868555.1 </t>
  </si>
  <si>
    <t>JQ868558.1/JQ868555.1</t>
  </si>
  <si>
    <t>D1/A2 MYB2 mRNA</t>
  </si>
  <si>
    <t>Normalized reads per million reads</t>
  </si>
  <si>
    <t>UGCAGAUGAGUGGAUCAUGGA</t>
  </si>
  <si>
    <t>ACCUUGCUUACGGACUUGCAA</t>
  </si>
  <si>
    <t>AGAAGAACAUCAUUCUCCCGA</t>
  </si>
  <si>
    <t>CAGUGUCUGGUGUAUCAAGAU</t>
  </si>
  <si>
    <t>AGUCGACUGUUCGUCGCCCGG</t>
  </si>
  <si>
    <t>UCUUGCUCAAAUGAGUAUUCCA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</si>
</sst>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8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workbookViewId="0">
      <selection activeCell="A78" sqref="A1:XFD1048576"/>
    </sheetView>
  </sheetViews>
  <sheetFormatPr defaultColWidth="24.140625" defaultRowHeight="15" x14ac:dyDescent="0.25"/>
  <cols>
    <col min="1" max="2" width="24.140625" style="2"/>
    <col min="3" max="3" width="42.7109375" style="2" customWidth="1"/>
    <col min="4" max="4" width="24.140625" style="2"/>
    <col min="5" max="5" width="30.5703125" style="2" customWidth="1"/>
    <col min="6" max="6" width="62.28515625" style="2" customWidth="1"/>
    <col min="7" max="7" width="46.28515625" style="2" customWidth="1"/>
    <col min="8" max="16384" width="24.140625" style="2"/>
  </cols>
  <sheetData>
    <row r="1" spans="1:7" x14ac:dyDescent="0.25">
      <c r="A1" s="2" t="s">
        <v>186</v>
      </c>
      <c r="B1" s="2" t="s">
        <v>193</v>
      </c>
      <c r="C1" s="2" t="s">
        <v>187</v>
      </c>
      <c r="D1" s="2" t="s">
        <v>188</v>
      </c>
      <c r="E1" s="2" t="s">
        <v>189</v>
      </c>
      <c r="F1" s="2" t="s">
        <v>191</v>
      </c>
      <c r="G1" s="2" t="s">
        <v>190</v>
      </c>
    </row>
    <row r="2" spans="1:7" x14ac:dyDescent="0.25">
      <c r="A2" s="2" t="s">
        <v>0</v>
      </c>
      <c r="B2" s="3" t="s">
        <v>271</v>
      </c>
      <c r="C2" s="2" t="s">
        <v>1</v>
      </c>
      <c r="D2" s="2">
        <v>256</v>
      </c>
      <c r="E2" s="2">
        <v>275</v>
      </c>
      <c r="F2" s="2" t="s">
        <v>2</v>
      </c>
      <c r="G2" s="2" t="s">
        <v>3</v>
      </c>
    </row>
    <row r="3" spans="1:7" x14ac:dyDescent="0.25">
      <c r="A3" s="2" t="s">
        <v>4</v>
      </c>
      <c r="B3" s="3" t="s">
        <v>271</v>
      </c>
      <c r="C3" s="2" t="s">
        <v>1</v>
      </c>
      <c r="D3" s="2">
        <v>360</v>
      </c>
      <c r="E3" s="2">
        <v>381</v>
      </c>
      <c r="F3" s="2" t="s">
        <v>2</v>
      </c>
      <c r="G3" s="2" t="s">
        <v>3</v>
      </c>
    </row>
    <row r="4" spans="1:7" x14ac:dyDescent="0.25">
      <c r="A4" s="2" t="s">
        <v>5</v>
      </c>
      <c r="B4" s="3" t="s">
        <v>271</v>
      </c>
      <c r="C4" s="2" t="s">
        <v>1</v>
      </c>
      <c r="D4" s="2">
        <v>357</v>
      </c>
      <c r="E4" s="2">
        <v>374</v>
      </c>
      <c r="F4" s="2" t="s">
        <v>2</v>
      </c>
      <c r="G4" s="2" t="s">
        <v>3</v>
      </c>
    </row>
    <row r="5" spans="1:7" x14ac:dyDescent="0.25">
      <c r="A5" s="1" t="s">
        <v>192</v>
      </c>
      <c r="B5" s="2">
        <v>10231</v>
      </c>
      <c r="C5" s="2">
        <v>4</v>
      </c>
      <c r="D5" s="2" t="s">
        <v>194</v>
      </c>
    </row>
    <row r="8" spans="1:7" x14ac:dyDescent="0.25">
      <c r="A8" s="2" t="s">
        <v>6</v>
      </c>
      <c r="B8" s="3" t="s">
        <v>178</v>
      </c>
      <c r="C8" s="2" t="s">
        <v>7</v>
      </c>
      <c r="D8" s="2">
        <v>202</v>
      </c>
      <c r="E8" s="2">
        <v>219</v>
      </c>
      <c r="F8" s="2" t="s">
        <v>8</v>
      </c>
      <c r="G8" s="2" t="s">
        <v>9</v>
      </c>
    </row>
    <row r="9" spans="1:7" x14ac:dyDescent="0.25">
      <c r="A9" s="2" t="s">
        <v>6</v>
      </c>
      <c r="B9" s="3" t="s">
        <v>178</v>
      </c>
      <c r="C9" s="2" t="s">
        <v>7</v>
      </c>
      <c r="D9" s="2">
        <v>202</v>
      </c>
      <c r="E9" s="2">
        <v>219</v>
      </c>
      <c r="F9" s="2" t="s">
        <v>10</v>
      </c>
      <c r="G9" s="2" t="s">
        <v>11</v>
      </c>
    </row>
    <row r="10" spans="1:7" x14ac:dyDescent="0.25">
      <c r="A10" s="2" t="s">
        <v>6</v>
      </c>
      <c r="B10" s="3" t="s">
        <v>178</v>
      </c>
      <c r="C10" s="2" t="s">
        <v>7</v>
      </c>
      <c r="D10" s="2">
        <v>202</v>
      </c>
      <c r="E10" s="2">
        <v>219</v>
      </c>
      <c r="F10" s="2" t="s">
        <v>12</v>
      </c>
      <c r="G10" s="2" t="s">
        <v>13</v>
      </c>
    </row>
    <row r="11" spans="1:7" x14ac:dyDescent="0.25">
      <c r="A11" s="2" t="s">
        <v>6</v>
      </c>
      <c r="B11" s="3" t="s">
        <v>178</v>
      </c>
      <c r="C11" s="2" t="s">
        <v>7</v>
      </c>
      <c r="D11" s="2">
        <v>202</v>
      </c>
      <c r="E11" s="2">
        <v>219</v>
      </c>
      <c r="F11" s="2" t="s">
        <v>14</v>
      </c>
      <c r="G11" s="2" t="s">
        <v>15</v>
      </c>
    </row>
    <row r="12" spans="1:7" x14ac:dyDescent="0.25">
      <c r="A12" s="2" t="s">
        <v>6</v>
      </c>
      <c r="B12" s="3" t="s">
        <v>178</v>
      </c>
      <c r="C12" s="2" t="s">
        <v>7</v>
      </c>
      <c r="D12" s="2">
        <v>202</v>
      </c>
      <c r="E12" s="2">
        <v>219</v>
      </c>
      <c r="F12" s="2" t="s">
        <v>16</v>
      </c>
      <c r="G12" s="2" t="s">
        <v>17</v>
      </c>
    </row>
    <row r="13" spans="1:7" x14ac:dyDescent="0.25">
      <c r="A13" s="2" t="s">
        <v>6</v>
      </c>
      <c r="B13" s="3" t="s">
        <v>178</v>
      </c>
      <c r="C13" s="2" t="s">
        <v>7</v>
      </c>
      <c r="D13" s="2">
        <v>202</v>
      </c>
      <c r="E13" s="2">
        <v>219</v>
      </c>
      <c r="F13" s="2" t="s">
        <v>18</v>
      </c>
      <c r="G13" s="2" t="s">
        <v>19</v>
      </c>
    </row>
    <row r="14" spans="1:7" x14ac:dyDescent="0.25">
      <c r="A14" s="2" t="s">
        <v>6</v>
      </c>
      <c r="B14" s="3" t="s">
        <v>178</v>
      </c>
      <c r="C14" s="2" t="s">
        <v>7</v>
      </c>
      <c r="D14" s="2">
        <v>202</v>
      </c>
      <c r="E14" s="2">
        <v>219</v>
      </c>
      <c r="F14" s="2" t="s">
        <v>20</v>
      </c>
      <c r="G14" s="2" t="s">
        <v>21</v>
      </c>
    </row>
    <row r="15" spans="1:7" x14ac:dyDescent="0.25">
      <c r="A15" s="2" t="s">
        <v>6</v>
      </c>
      <c r="B15" s="3" t="s">
        <v>178</v>
      </c>
      <c r="C15" s="2" t="s">
        <v>7</v>
      </c>
      <c r="D15" s="2">
        <v>202</v>
      </c>
      <c r="E15" s="2">
        <v>219</v>
      </c>
      <c r="F15" s="2" t="s">
        <v>22</v>
      </c>
      <c r="G15" s="2" t="s">
        <v>23</v>
      </c>
    </row>
    <row r="16" spans="1:7" x14ac:dyDescent="0.25">
      <c r="A16" s="2" t="s">
        <v>6</v>
      </c>
      <c r="B16" s="3" t="s">
        <v>178</v>
      </c>
      <c r="C16" s="2" t="s">
        <v>7</v>
      </c>
      <c r="D16" s="2">
        <v>202</v>
      </c>
      <c r="E16" s="2">
        <v>219</v>
      </c>
      <c r="F16" s="2" t="s">
        <v>24</v>
      </c>
      <c r="G16" s="2" t="s">
        <v>25</v>
      </c>
    </row>
    <row r="17" spans="1:7" x14ac:dyDescent="0.25">
      <c r="A17" s="2" t="s">
        <v>6</v>
      </c>
      <c r="B17" s="3" t="s">
        <v>178</v>
      </c>
      <c r="C17" s="2" t="s">
        <v>7</v>
      </c>
      <c r="D17" s="2">
        <v>202</v>
      </c>
      <c r="E17" s="2">
        <v>219</v>
      </c>
      <c r="F17" s="2" t="s">
        <v>26</v>
      </c>
      <c r="G17" s="2" t="s">
        <v>27</v>
      </c>
    </row>
    <row r="18" spans="1:7" x14ac:dyDescent="0.25">
      <c r="A18" s="2" t="s">
        <v>6</v>
      </c>
      <c r="B18" s="3" t="s">
        <v>178</v>
      </c>
      <c r="C18" s="2" t="s">
        <v>7</v>
      </c>
      <c r="D18" s="2">
        <v>202</v>
      </c>
      <c r="E18" s="2">
        <v>219</v>
      </c>
      <c r="F18" s="2" t="s">
        <v>28</v>
      </c>
      <c r="G18" s="2" t="s">
        <v>29</v>
      </c>
    </row>
    <row r="19" spans="1:7" x14ac:dyDescent="0.25">
      <c r="A19" s="1" t="s">
        <v>192</v>
      </c>
      <c r="B19" s="1">
        <v>3187</v>
      </c>
      <c r="C19" s="1">
        <v>11</v>
      </c>
      <c r="D19" s="1" t="s">
        <v>195</v>
      </c>
    </row>
    <row r="20" spans="1:7" x14ac:dyDescent="0.25">
      <c r="B20" s="3"/>
    </row>
    <row r="22" spans="1:7" x14ac:dyDescent="0.25">
      <c r="A22" s="2" t="s">
        <v>30</v>
      </c>
      <c r="B22" s="3" t="s">
        <v>179</v>
      </c>
      <c r="C22" s="2" t="s">
        <v>31</v>
      </c>
      <c r="D22" s="2">
        <v>367</v>
      </c>
      <c r="E22" s="2">
        <v>385</v>
      </c>
      <c r="F22" s="2" t="s">
        <v>32</v>
      </c>
      <c r="G22" s="2" t="s">
        <v>33</v>
      </c>
    </row>
    <row r="23" spans="1:7" x14ac:dyDescent="0.25">
      <c r="A23" s="2" t="s">
        <v>30</v>
      </c>
      <c r="B23" s="3" t="s">
        <v>179</v>
      </c>
      <c r="C23" s="2" t="s">
        <v>31</v>
      </c>
      <c r="D23" s="2">
        <v>367</v>
      </c>
      <c r="E23" s="2">
        <v>385</v>
      </c>
      <c r="F23" s="2" t="s">
        <v>34</v>
      </c>
      <c r="G23" s="2" t="s">
        <v>35</v>
      </c>
    </row>
    <row r="24" spans="1:7" x14ac:dyDescent="0.25">
      <c r="A24" s="2" t="s">
        <v>30</v>
      </c>
      <c r="B24" s="3" t="s">
        <v>179</v>
      </c>
      <c r="C24" s="2" t="s">
        <v>31</v>
      </c>
      <c r="D24" s="2">
        <v>367</v>
      </c>
      <c r="E24" s="2">
        <v>385</v>
      </c>
      <c r="F24" s="2" t="s">
        <v>36</v>
      </c>
      <c r="G24" s="2" t="s">
        <v>37</v>
      </c>
    </row>
    <row r="25" spans="1:7" x14ac:dyDescent="0.25">
      <c r="A25" s="2" t="s">
        <v>30</v>
      </c>
      <c r="B25" s="3" t="s">
        <v>179</v>
      </c>
      <c r="C25" s="2" t="s">
        <v>31</v>
      </c>
      <c r="D25" s="2">
        <v>367</v>
      </c>
      <c r="E25" s="2">
        <v>385</v>
      </c>
      <c r="F25" s="2" t="s">
        <v>38</v>
      </c>
      <c r="G25" s="2" t="s">
        <v>39</v>
      </c>
    </row>
    <row r="26" spans="1:7" x14ac:dyDescent="0.25">
      <c r="A26" s="2" t="s">
        <v>40</v>
      </c>
      <c r="B26" s="3" t="s">
        <v>179</v>
      </c>
      <c r="C26" s="2" t="s">
        <v>31</v>
      </c>
      <c r="D26" s="2">
        <v>367</v>
      </c>
      <c r="E26" s="2">
        <v>385</v>
      </c>
      <c r="F26" s="2" t="s">
        <v>32</v>
      </c>
      <c r="G26" s="2" t="s">
        <v>33</v>
      </c>
    </row>
    <row r="27" spans="1:7" x14ac:dyDescent="0.25">
      <c r="A27" s="2" t="s">
        <v>40</v>
      </c>
      <c r="B27" s="3" t="s">
        <v>179</v>
      </c>
      <c r="C27" s="2" t="s">
        <v>31</v>
      </c>
      <c r="D27" s="2">
        <v>367</v>
      </c>
      <c r="E27" s="2">
        <v>385</v>
      </c>
      <c r="F27" s="2" t="s">
        <v>34</v>
      </c>
      <c r="G27" s="2" t="s">
        <v>35</v>
      </c>
    </row>
    <row r="28" spans="1:7" x14ac:dyDescent="0.25">
      <c r="A28" s="2" t="s">
        <v>40</v>
      </c>
      <c r="B28" s="3" t="s">
        <v>179</v>
      </c>
      <c r="C28" s="2" t="s">
        <v>31</v>
      </c>
      <c r="D28" s="2">
        <v>367</v>
      </c>
      <c r="E28" s="2">
        <v>385</v>
      </c>
      <c r="F28" s="2" t="s">
        <v>36</v>
      </c>
      <c r="G28" s="2" t="s">
        <v>37</v>
      </c>
    </row>
    <row r="29" spans="1:7" x14ac:dyDescent="0.25">
      <c r="A29" s="2" t="s">
        <v>40</v>
      </c>
      <c r="B29" s="3" t="s">
        <v>179</v>
      </c>
      <c r="C29" s="2" t="s">
        <v>31</v>
      </c>
      <c r="D29" s="2">
        <v>367</v>
      </c>
      <c r="E29" s="2">
        <v>385</v>
      </c>
      <c r="F29" s="2" t="s">
        <v>38</v>
      </c>
      <c r="G29" s="2" t="s">
        <v>39</v>
      </c>
    </row>
    <row r="30" spans="1:7" x14ac:dyDescent="0.25">
      <c r="A30" s="2" t="s">
        <v>41</v>
      </c>
      <c r="B30" s="3" t="s">
        <v>179</v>
      </c>
      <c r="C30" s="2" t="s">
        <v>31</v>
      </c>
      <c r="D30" s="2">
        <v>367</v>
      </c>
      <c r="E30" s="2">
        <v>385</v>
      </c>
      <c r="F30" s="2" t="s">
        <v>32</v>
      </c>
      <c r="G30" s="2" t="s">
        <v>33</v>
      </c>
    </row>
    <row r="31" spans="1:7" x14ac:dyDescent="0.25">
      <c r="A31" s="2" t="s">
        <v>41</v>
      </c>
      <c r="B31" s="3" t="s">
        <v>179</v>
      </c>
      <c r="C31" s="2" t="s">
        <v>31</v>
      </c>
      <c r="D31" s="2">
        <v>367</v>
      </c>
      <c r="E31" s="2">
        <v>385</v>
      </c>
      <c r="F31" s="2" t="s">
        <v>34</v>
      </c>
      <c r="G31" s="2" t="s">
        <v>35</v>
      </c>
    </row>
    <row r="32" spans="1:7" x14ac:dyDescent="0.25">
      <c r="A32" s="2" t="s">
        <v>41</v>
      </c>
      <c r="B32" s="3" t="s">
        <v>179</v>
      </c>
      <c r="C32" s="2" t="s">
        <v>31</v>
      </c>
      <c r="D32" s="2">
        <v>367</v>
      </c>
      <c r="E32" s="2">
        <v>385</v>
      </c>
      <c r="F32" s="2" t="s">
        <v>36</v>
      </c>
      <c r="G32" s="2" t="s">
        <v>37</v>
      </c>
    </row>
    <row r="33" spans="1:7" x14ac:dyDescent="0.25">
      <c r="A33" s="2" t="s">
        <v>41</v>
      </c>
      <c r="B33" s="3" t="s">
        <v>179</v>
      </c>
      <c r="C33" s="2" t="s">
        <v>31</v>
      </c>
      <c r="D33" s="2">
        <v>367</v>
      </c>
      <c r="E33" s="2">
        <v>385</v>
      </c>
      <c r="F33" s="2" t="s">
        <v>38</v>
      </c>
      <c r="G33" s="2" t="s">
        <v>39</v>
      </c>
    </row>
    <row r="34" spans="1:7" x14ac:dyDescent="0.25">
      <c r="A34" s="1" t="s">
        <v>192</v>
      </c>
      <c r="B34" s="4">
        <v>4391</v>
      </c>
      <c r="C34" s="1">
        <v>8</v>
      </c>
      <c r="D34" s="1" t="s">
        <v>206</v>
      </c>
    </row>
    <row r="35" spans="1:7" x14ac:dyDescent="0.25">
      <c r="B35" s="3"/>
    </row>
    <row r="36" spans="1:7" x14ac:dyDescent="0.25">
      <c r="A36" s="2" t="s">
        <v>42</v>
      </c>
      <c r="B36" s="3" t="s">
        <v>180</v>
      </c>
      <c r="C36" s="2" t="s">
        <v>43</v>
      </c>
      <c r="D36" s="2">
        <v>222</v>
      </c>
      <c r="E36" s="2">
        <v>242</v>
      </c>
      <c r="F36" s="2" t="s">
        <v>44</v>
      </c>
      <c r="G36" s="2" t="s">
        <v>45</v>
      </c>
    </row>
    <row r="37" spans="1:7" x14ac:dyDescent="0.25">
      <c r="A37" s="2" t="s">
        <v>46</v>
      </c>
      <c r="B37" s="3" t="s">
        <v>180</v>
      </c>
      <c r="C37" s="2" t="s">
        <v>43</v>
      </c>
      <c r="D37" s="2">
        <v>222</v>
      </c>
      <c r="E37" s="2">
        <v>242</v>
      </c>
      <c r="F37" s="2" t="s">
        <v>44</v>
      </c>
      <c r="G37" s="2" t="s">
        <v>45</v>
      </c>
    </row>
    <row r="38" spans="1:7" x14ac:dyDescent="0.25">
      <c r="A38" s="2" t="s">
        <v>47</v>
      </c>
      <c r="B38" s="3" t="s">
        <v>180</v>
      </c>
      <c r="C38" s="2" t="s">
        <v>43</v>
      </c>
      <c r="D38" s="2">
        <v>222</v>
      </c>
      <c r="E38" s="2">
        <v>242</v>
      </c>
      <c r="F38" s="2" t="s">
        <v>44</v>
      </c>
      <c r="G38" s="2" t="s">
        <v>45</v>
      </c>
    </row>
    <row r="39" spans="1:7" x14ac:dyDescent="0.25">
      <c r="A39" s="2" t="s">
        <v>48</v>
      </c>
      <c r="B39" s="3" t="s">
        <v>180</v>
      </c>
      <c r="C39" s="2" t="s">
        <v>43</v>
      </c>
      <c r="D39" s="2">
        <v>222</v>
      </c>
      <c r="E39" s="2">
        <v>242</v>
      </c>
      <c r="F39" s="2" t="s">
        <v>44</v>
      </c>
      <c r="G39" s="2" t="s">
        <v>45</v>
      </c>
    </row>
    <row r="40" spans="1:7" x14ac:dyDescent="0.25">
      <c r="A40" s="1" t="s">
        <v>192</v>
      </c>
      <c r="B40" s="1">
        <v>4389</v>
      </c>
      <c r="C40" s="1">
        <v>8</v>
      </c>
      <c r="D40" s="1" t="s">
        <v>196</v>
      </c>
    </row>
    <row r="42" spans="1:7" x14ac:dyDescent="0.25">
      <c r="A42" s="2" t="s">
        <v>49</v>
      </c>
      <c r="B42" s="3" t="s">
        <v>181</v>
      </c>
      <c r="C42" s="2" t="s">
        <v>50</v>
      </c>
      <c r="D42" s="2">
        <v>935</v>
      </c>
      <c r="E42" s="2">
        <v>951</v>
      </c>
      <c r="F42" s="2" t="s">
        <v>51</v>
      </c>
      <c r="G42" s="2" t="s">
        <v>52</v>
      </c>
    </row>
    <row r="43" spans="1:7" x14ac:dyDescent="0.25">
      <c r="A43" s="2" t="s">
        <v>49</v>
      </c>
      <c r="B43" s="3" t="s">
        <v>181</v>
      </c>
      <c r="C43" s="2" t="s">
        <v>50</v>
      </c>
      <c r="D43" s="2">
        <v>935</v>
      </c>
      <c r="E43" s="2">
        <v>951</v>
      </c>
      <c r="F43" s="2" t="s">
        <v>53</v>
      </c>
      <c r="G43" s="2" t="s">
        <v>54</v>
      </c>
    </row>
    <row r="44" spans="1:7" x14ac:dyDescent="0.25">
      <c r="A44" s="2" t="s">
        <v>49</v>
      </c>
      <c r="B44" s="3" t="s">
        <v>181</v>
      </c>
      <c r="C44" s="2" t="s">
        <v>50</v>
      </c>
      <c r="D44" s="2">
        <v>935</v>
      </c>
      <c r="E44" s="2">
        <v>951</v>
      </c>
      <c r="F44" s="2" t="s">
        <v>55</v>
      </c>
      <c r="G44" s="2" t="s">
        <v>56</v>
      </c>
    </row>
    <row r="45" spans="1:7" x14ac:dyDescent="0.25">
      <c r="A45" s="2" t="s">
        <v>49</v>
      </c>
      <c r="B45" s="3" t="s">
        <v>181</v>
      </c>
      <c r="C45" s="2" t="s">
        <v>50</v>
      </c>
      <c r="D45" s="2">
        <v>935</v>
      </c>
      <c r="E45" s="2">
        <v>951</v>
      </c>
      <c r="F45" s="2" t="s">
        <v>57</v>
      </c>
      <c r="G45" s="2" t="s">
        <v>58</v>
      </c>
    </row>
    <row r="46" spans="1:7" x14ac:dyDescent="0.25">
      <c r="A46" s="2" t="s">
        <v>49</v>
      </c>
      <c r="B46" s="3" t="s">
        <v>181</v>
      </c>
      <c r="C46" s="2" t="s">
        <v>50</v>
      </c>
      <c r="D46" s="2">
        <v>797</v>
      </c>
      <c r="E46" s="2">
        <v>813</v>
      </c>
      <c r="F46" s="2" t="s">
        <v>51</v>
      </c>
      <c r="G46" s="2" t="s">
        <v>52</v>
      </c>
    </row>
    <row r="47" spans="1:7" x14ac:dyDescent="0.25">
      <c r="A47" s="2" t="s">
        <v>49</v>
      </c>
      <c r="B47" s="3" t="s">
        <v>181</v>
      </c>
      <c r="C47" s="2" t="s">
        <v>50</v>
      </c>
      <c r="D47" s="2">
        <v>797</v>
      </c>
      <c r="E47" s="2">
        <v>813</v>
      </c>
      <c r="F47" s="2" t="s">
        <v>53</v>
      </c>
      <c r="G47" s="2" t="s">
        <v>54</v>
      </c>
    </row>
    <row r="48" spans="1:7" x14ac:dyDescent="0.25">
      <c r="A48" s="2" t="s">
        <v>49</v>
      </c>
      <c r="B48" s="3" t="s">
        <v>181</v>
      </c>
      <c r="C48" s="2" t="s">
        <v>50</v>
      </c>
      <c r="D48" s="2">
        <v>797</v>
      </c>
      <c r="E48" s="2">
        <v>813</v>
      </c>
      <c r="F48" s="2" t="s">
        <v>55</v>
      </c>
      <c r="G48" s="2" t="s">
        <v>56</v>
      </c>
    </row>
    <row r="49" spans="1:7" x14ac:dyDescent="0.25">
      <c r="A49" s="2" t="s">
        <v>49</v>
      </c>
      <c r="B49" s="3" t="s">
        <v>181</v>
      </c>
      <c r="C49" s="2" t="s">
        <v>50</v>
      </c>
      <c r="D49" s="2">
        <v>797</v>
      </c>
      <c r="E49" s="2">
        <v>813</v>
      </c>
      <c r="F49" s="2" t="s">
        <v>57</v>
      </c>
      <c r="G49" s="2" t="s">
        <v>58</v>
      </c>
    </row>
    <row r="50" spans="1:7" x14ac:dyDescent="0.25">
      <c r="A50" s="2" t="s">
        <v>59</v>
      </c>
      <c r="B50" s="3" t="s">
        <v>181</v>
      </c>
      <c r="C50" s="2" t="s">
        <v>50</v>
      </c>
      <c r="D50" s="2">
        <v>1311</v>
      </c>
      <c r="E50" s="2">
        <v>1332</v>
      </c>
      <c r="F50" s="2" t="s">
        <v>51</v>
      </c>
      <c r="G50" s="2" t="s">
        <v>52</v>
      </c>
    </row>
    <row r="51" spans="1:7" x14ac:dyDescent="0.25">
      <c r="A51" s="2" t="s">
        <v>59</v>
      </c>
      <c r="B51" s="3" t="s">
        <v>181</v>
      </c>
      <c r="C51" s="2" t="s">
        <v>50</v>
      </c>
      <c r="D51" s="2">
        <v>1311</v>
      </c>
      <c r="E51" s="2">
        <v>1332</v>
      </c>
      <c r="F51" s="2" t="s">
        <v>53</v>
      </c>
      <c r="G51" s="2" t="s">
        <v>54</v>
      </c>
    </row>
    <row r="52" spans="1:7" x14ac:dyDescent="0.25">
      <c r="A52" s="2" t="s">
        <v>59</v>
      </c>
      <c r="B52" s="3" t="s">
        <v>181</v>
      </c>
      <c r="C52" s="2" t="s">
        <v>50</v>
      </c>
      <c r="D52" s="2">
        <v>1311</v>
      </c>
      <c r="E52" s="2">
        <v>1332</v>
      </c>
      <c r="F52" s="2" t="s">
        <v>55</v>
      </c>
      <c r="G52" s="2" t="s">
        <v>56</v>
      </c>
    </row>
    <row r="53" spans="1:7" x14ac:dyDescent="0.25">
      <c r="A53" s="2" t="s">
        <v>59</v>
      </c>
      <c r="B53" s="3" t="s">
        <v>181</v>
      </c>
      <c r="C53" s="2" t="s">
        <v>50</v>
      </c>
      <c r="D53" s="2">
        <v>1311</v>
      </c>
      <c r="E53" s="2">
        <v>1332</v>
      </c>
      <c r="F53" s="2" t="s">
        <v>57</v>
      </c>
      <c r="G53" s="2" t="s">
        <v>58</v>
      </c>
    </row>
    <row r="54" spans="1:7" x14ac:dyDescent="0.25">
      <c r="A54" s="1" t="s">
        <v>192</v>
      </c>
      <c r="B54" s="1">
        <v>6539</v>
      </c>
      <c r="C54" s="1">
        <v>6</v>
      </c>
      <c r="D54" s="1" t="s">
        <v>197</v>
      </c>
    </row>
    <row r="56" spans="1:7" x14ac:dyDescent="0.25">
      <c r="A56" s="2" t="s">
        <v>6</v>
      </c>
      <c r="B56" s="3" t="s">
        <v>182</v>
      </c>
      <c r="C56" s="2" t="s">
        <v>43</v>
      </c>
      <c r="D56" s="2">
        <v>570</v>
      </c>
      <c r="E56" s="2">
        <v>585</v>
      </c>
      <c r="F56" s="2" t="s">
        <v>60</v>
      </c>
      <c r="G56" s="2" t="s">
        <v>61</v>
      </c>
    </row>
    <row r="57" spans="1:7" x14ac:dyDescent="0.25">
      <c r="A57" s="2" t="s">
        <v>6</v>
      </c>
      <c r="B57" s="3" t="s">
        <v>182</v>
      </c>
      <c r="C57" s="2" t="s">
        <v>43</v>
      </c>
      <c r="D57" s="2">
        <v>570</v>
      </c>
      <c r="E57" s="2">
        <v>585</v>
      </c>
      <c r="F57" s="2" t="s">
        <v>62</v>
      </c>
      <c r="G57" s="2" t="s">
        <v>63</v>
      </c>
    </row>
    <row r="58" spans="1:7" x14ac:dyDescent="0.25">
      <c r="A58" s="2" t="s">
        <v>6</v>
      </c>
      <c r="B58" s="3" t="s">
        <v>182</v>
      </c>
      <c r="C58" s="2" t="s">
        <v>43</v>
      </c>
      <c r="D58" s="2">
        <v>570</v>
      </c>
      <c r="E58" s="2">
        <v>585</v>
      </c>
      <c r="F58" s="2" t="s">
        <v>64</v>
      </c>
      <c r="G58" s="2" t="s">
        <v>65</v>
      </c>
    </row>
    <row r="59" spans="1:7" x14ac:dyDescent="0.25">
      <c r="A59" s="2" t="s">
        <v>6</v>
      </c>
      <c r="B59" s="3" t="s">
        <v>182</v>
      </c>
      <c r="C59" s="2" t="s">
        <v>43</v>
      </c>
      <c r="D59" s="2">
        <v>570</v>
      </c>
      <c r="E59" s="2">
        <v>585</v>
      </c>
      <c r="F59" s="2" t="s">
        <v>66</v>
      </c>
      <c r="G59" s="2" t="s">
        <v>67</v>
      </c>
    </row>
    <row r="60" spans="1:7" x14ac:dyDescent="0.25">
      <c r="A60" s="2" t="s">
        <v>6</v>
      </c>
      <c r="B60" s="3" t="s">
        <v>182</v>
      </c>
      <c r="C60" s="2" t="s">
        <v>43</v>
      </c>
      <c r="D60" s="2">
        <v>570</v>
      </c>
      <c r="E60" s="2">
        <v>585</v>
      </c>
      <c r="F60" s="2" t="s">
        <v>68</v>
      </c>
      <c r="G60" s="2" t="s">
        <v>69</v>
      </c>
    </row>
    <row r="61" spans="1:7" x14ac:dyDescent="0.25">
      <c r="A61" s="2" t="s">
        <v>6</v>
      </c>
      <c r="B61" s="3" t="s">
        <v>182</v>
      </c>
      <c r="C61" s="2" t="s">
        <v>43</v>
      </c>
      <c r="D61" s="2">
        <v>570</v>
      </c>
      <c r="E61" s="2">
        <v>585</v>
      </c>
      <c r="F61" s="2" t="s">
        <v>70</v>
      </c>
      <c r="G61" s="2" t="s">
        <v>71</v>
      </c>
    </row>
    <row r="62" spans="1:7" x14ac:dyDescent="0.25">
      <c r="A62" s="2" t="s">
        <v>6</v>
      </c>
      <c r="B62" s="3" t="s">
        <v>182</v>
      </c>
      <c r="C62" s="2" t="s">
        <v>43</v>
      </c>
      <c r="D62" s="2">
        <v>570</v>
      </c>
      <c r="E62" s="2">
        <v>585</v>
      </c>
      <c r="F62" s="2" t="s">
        <v>72</v>
      </c>
      <c r="G62" s="2" t="s">
        <v>73</v>
      </c>
    </row>
    <row r="63" spans="1:7" x14ac:dyDescent="0.25">
      <c r="A63" s="2" t="s">
        <v>6</v>
      </c>
      <c r="B63" s="3" t="s">
        <v>182</v>
      </c>
      <c r="C63" s="2" t="s">
        <v>43</v>
      </c>
      <c r="D63" s="2">
        <v>570</v>
      </c>
      <c r="E63" s="2">
        <v>585</v>
      </c>
      <c r="F63" s="2" t="s">
        <v>74</v>
      </c>
      <c r="G63" s="2" t="s">
        <v>75</v>
      </c>
    </row>
    <row r="64" spans="1:7" x14ac:dyDescent="0.25">
      <c r="A64" s="2" t="s">
        <v>6</v>
      </c>
      <c r="B64" s="3" t="s">
        <v>182</v>
      </c>
      <c r="C64" s="2" t="s">
        <v>43</v>
      </c>
      <c r="D64" s="2">
        <v>570</v>
      </c>
      <c r="E64" s="2">
        <v>585</v>
      </c>
      <c r="F64" s="2" t="s">
        <v>76</v>
      </c>
      <c r="G64" s="2" t="s">
        <v>77</v>
      </c>
    </row>
    <row r="65" spans="1:7" x14ac:dyDescent="0.25">
      <c r="A65" s="2" t="s">
        <v>6</v>
      </c>
      <c r="B65" s="3" t="s">
        <v>182</v>
      </c>
      <c r="C65" s="2" t="s">
        <v>43</v>
      </c>
      <c r="D65" s="2">
        <v>570</v>
      </c>
      <c r="E65" s="2">
        <v>585</v>
      </c>
      <c r="F65" s="2" t="s">
        <v>78</v>
      </c>
      <c r="G65" s="2" t="s">
        <v>79</v>
      </c>
    </row>
    <row r="66" spans="1:7" x14ac:dyDescent="0.25">
      <c r="A66" s="2" t="s">
        <v>6</v>
      </c>
      <c r="B66" s="3" t="s">
        <v>182</v>
      </c>
      <c r="C66" s="2" t="s">
        <v>43</v>
      </c>
      <c r="D66" s="2">
        <v>570</v>
      </c>
      <c r="E66" s="2">
        <v>585</v>
      </c>
      <c r="F66" s="2" t="s">
        <v>80</v>
      </c>
      <c r="G66" s="2" t="s">
        <v>81</v>
      </c>
    </row>
    <row r="67" spans="1:7" x14ac:dyDescent="0.25">
      <c r="A67" s="2" t="s">
        <v>6</v>
      </c>
      <c r="B67" s="3" t="s">
        <v>182</v>
      </c>
      <c r="C67" s="2" t="s">
        <v>43</v>
      </c>
      <c r="D67" s="2">
        <v>570</v>
      </c>
      <c r="E67" s="2">
        <v>585</v>
      </c>
      <c r="F67" s="2" t="s">
        <v>82</v>
      </c>
      <c r="G67" s="2" t="s">
        <v>83</v>
      </c>
    </row>
    <row r="68" spans="1:7" x14ac:dyDescent="0.25">
      <c r="A68" s="2" t="s">
        <v>6</v>
      </c>
      <c r="B68" s="3" t="s">
        <v>182</v>
      </c>
      <c r="C68" s="2" t="s">
        <v>43</v>
      </c>
      <c r="D68" s="2">
        <v>570</v>
      </c>
      <c r="E68" s="2">
        <v>585</v>
      </c>
      <c r="F68" s="2" t="s">
        <v>84</v>
      </c>
      <c r="G68" s="2" t="s">
        <v>85</v>
      </c>
    </row>
    <row r="69" spans="1:7" x14ac:dyDescent="0.25">
      <c r="A69" s="2" t="s">
        <v>6</v>
      </c>
      <c r="B69" s="3" t="s">
        <v>182</v>
      </c>
      <c r="C69" s="2" t="s">
        <v>43</v>
      </c>
      <c r="D69" s="2">
        <v>570</v>
      </c>
      <c r="E69" s="2">
        <v>585</v>
      </c>
      <c r="F69" s="2" t="s">
        <v>86</v>
      </c>
      <c r="G69" s="2" t="s">
        <v>87</v>
      </c>
    </row>
    <row r="70" spans="1:7" x14ac:dyDescent="0.25">
      <c r="A70" s="2" t="s">
        <v>6</v>
      </c>
      <c r="B70" s="3" t="s">
        <v>182</v>
      </c>
      <c r="C70" s="2" t="s">
        <v>43</v>
      </c>
      <c r="D70" s="2">
        <v>570</v>
      </c>
      <c r="E70" s="2">
        <v>585</v>
      </c>
      <c r="F70" s="2" t="s">
        <v>88</v>
      </c>
      <c r="G70" s="2" t="s">
        <v>89</v>
      </c>
    </row>
    <row r="71" spans="1:7" x14ac:dyDescent="0.25">
      <c r="A71" s="2" t="s">
        <v>6</v>
      </c>
      <c r="B71" s="3" t="s">
        <v>182</v>
      </c>
      <c r="C71" s="2" t="s">
        <v>43</v>
      </c>
      <c r="D71" s="2">
        <v>570</v>
      </c>
      <c r="E71" s="2">
        <v>585</v>
      </c>
      <c r="F71" s="2" t="s">
        <v>90</v>
      </c>
      <c r="G71" s="2" t="s">
        <v>91</v>
      </c>
    </row>
    <row r="72" spans="1:7" x14ac:dyDescent="0.25">
      <c r="A72" s="2" t="s">
        <v>6</v>
      </c>
      <c r="B72" s="3" t="s">
        <v>182</v>
      </c>
      <c r="C72" s="2" t="s">
        <v>43</v>
      </c>
      <c r="D72" s="2">
        <v>570</v>
      </c>
      <c r="E72" s="2">
        <v>585</v>
      </c>
      <c r="F72" s="2" t="s">
        <v>92</v>
      </c>
      <c r="G72" s="2" t="s">
        <v>93</v>
      </c>
    </row>
    <row r="73" spans="1:7" x14ac:dyDescent="0.25">
      <c r="A73" s="2" t="s">
        <v>6</v>
      </c>
      <c r="B73" s="3" t="s">
        <v>182</v>
      </c>
      <c r="C73" s="2" t="s">
        <v>43</v>
      </c>
      <c r="D73" s="2">
        <v>570</v>
      </c>
      <c r="E73" s="2">
        <v>585</v>
      </c>
      <c r="F73" s="2" t="s">
        <v>94</v>
      </c>
      <c r="G73" s="2" t="s">
        <v>95</v>
      </c>
    </row>
    <row r="74" spans="1:7" x14ac:dyDescent="0.25">
      <c r="A74" s="2" t="s">
        <v>6</v>
      </c>
      <c r="B74" s="3" t="s">
        <v>182</v>
      </c>
      <c r="C74" s="2" t="s">
        <v>43</v>
      </c>
      <c r="D74" s="2">
        <v>570</v>
      </c>
      <c r="E74" s="2">
        <v>585</v>
      </c>
      <c r="F74" s="2" t="s">
        <v>96</v>
      </c>
      <c r="G74" s="2" t="s">
        <v>97</v>
      </c>
    </row>
    <row r="75" spans="1:7" x14ac:dyDescent="0.25">
      <c r="A75" s="2" t="s">
        <v>6</v>
      </c>
      <c r="B75" s="3" t="s">
        <v>182</v>
      </c>
      <c r="C75" s="2" t="s">
        <v>43</v>
      </c>
      <c r="D75" s="2">
        <v>570</v>
      </c>
      <c r="E75" s="2">
        <v>585</v>
      </c>
      <c r="F75" s="2" t="s">
        <v>98</v>
      </c>
      <c r="G75" s="2" t="s">
        <v>99</v>
      </c>
    </row>
    <row r="76" spans="1:7" x14ac:dyDescent="0.25">
      <c r="A76" s="2" t="s">
        <v>6</v>
      </c>
      <c r="B76" s="3" t="s">
        <v>182</v>
      </c>
      <c r="C76" s="2" t="s">
        <v>43</v>
      </c>
      <c r="D76" s="2">
        <v>570</v>
      </c>
      <c r="E76" s="2">
        <v>585</v>
      </c>
      <c r="F76" s="2" t="s">
        <v>100</v>
      </c>
      <c r="G76" s="2" t="s">
        <v>101</v>
      </c>
    </row>
    <row r="77" spans="1:7" x14ac:dyDescent="0.25">
      <c r="A77" s="2" t="s">
        <v>6</v>
      </c>
      <c r="B77" s="3" t="s">
        <v>182</v>
      </c>
      <c r="C77" s="2" t="s">
        <v>43</v>
      </c>
      <c r="D77" s="2">
        <v>570</v>
      </c>
      <c r="E77" s="2">
        <v>585</v>
      </c>
      <c r="F77" s="2" t="s">
        <v>102</v>
      </c>
      <c r="G77" s="2" t="s">
        <v>103</v>
      </c>
    </row>
    <row r="78" spans="1:7" x14ac:dyDescent="0.25">
      <c r="A78" s="2" t="s">
        <v>6</v>
      </c>
      <c r="B78" s="3" t="s">
        <v>182</v>
      </c>
      <c r="C78" s="2" t="s">
        <v>43</v>
      </c>
      <c r="D78" s="2">
        <v>570</v>
      </c>
      <c r="E78" s="2">
        <v>585</v>
      </c>
      <c r="F78" s="2" t="s">
        <v>104</v>
      </c>
      <c r="G78" s="2" t="s">
        <v>105</v>
      </c>
    </row>
    <row r="79" spans="1:7" x14ac:dyDescent="0.25">
      <c r="A79" s="2" t="s">
        <v>6</v>
      </c>
      <c r="B79" s="3" t="s">
        <v>182</v>
      </c>
      <c r="C79" s="2" t="s">
        <v>43</v>
      </c>
      <c r="D79" s="2">
        <v>570</v>
      </c>
      <c r="E79" s="2">
        <v>585</v>
      </c>
      <c r="F79" s="2" t="s">
        <v>106</v>
      </c>
      <c r="G79" s="2" t="s">
        <v>107</v>
      </c>
    </row>
    <row r="80" spans="1:7" x14ac:dyDescent="0.25">
      <c r="A80" s="2" t="s">
        <v>6</v>
      </c>
      <c r="B80" s="3" t="s">
        <v>182</v>
      </c>
      <c r="C80" s="2" t="s">
        <v>43</v>
      </c>
      <c r="D80" s="2">
        <v>570</v>
      </c>
      <c r="E80" s="2">
        <v>585</v>
      </c>
      <c r="F80" s="2" t="s">
        <v>108</v>
      </c>
      <c r="G80" s="2" t="s">
        <v>109</v>
      </c>
    </row>
    <row r="81" spans="1:7" x14ac:dyDescent="0.25">
      <c r="A81" s="2" t="s">
        <v>6</v>
      </c>
      <c r="B81" s="3" t="s">
        <v>182</v>
      </c>
      <c r="C81" s="2" t="s">
        <v>43</v>
      </c>
      <c r="D81" s="2">
        <v>570</v>
      </c>
      <c r="E81" s="2">
        <v>585</v>
      </c>
      <c r="F81" s="2" t="s">
        <v>110</v>
      </c>
      <c r="G81" s="2" t="s">
        <v>111</v>
      </c>
    </row>
    <row r="82" spans="1:7" x14ac:dyDescent="0.25">
      <c r="A82" s="2" t="s">
        <v>6</v>
      </c>
      <c r="B82" s="3" t="s">
        <v>182</v>
      </c>
      <c r="C82" s="2" t="s">
        <v>43</v>
      </c>
      <c r="D82" s="2">
        <v>570</v>
      </c>
      <c r="E82" s="2">
        <v>585</v>
      </c>
      <c r="F82" s="2" t="s">
        <v>112</v>
      </c>
      <c r="G82" s="2" t="s">
        <v>113</v>
      </c>
    </row>
    <row r="83" spans="1:7" x14ac:dyDescent="0.25">
      <c r="A83" s="2" t="s">
        <v>6</v>
      </c>
      <c r="B83" s="3" t="s">
        <v>182</v>
      </c>
      <c r="C83" s="2" t="s">
        <v>43</v>
      </c>
      <c r="D83" s="2">
        <v>570</v>
      </c>
      <c r="E83" s="2">
        <v>585</v>
      </c>
      <c r="F83" s="2" t="s">
        <v>114</v>
      </c>
      <c r="G83" s="2" t="s">
        <v>115</v>
      </c>
    </row>
    <row r="84" spans="1:7" x14ac:dyDescent="0.25">
      <c r="A84" s="2" t="s">
        <v>116</v>
      </c>
      <c r="B84" s="3" t="s">
        <v>182</v>
      </c>
      <c r="C84" s="2" t="s">
        <v>43</v>
      </c>
      <c r="D84" s="2">
        <v>340</v>
      </c>
      <c r="E84" s="2">
        <v>358</v>
      </c>
      <c r="F84" s="2" t="s">
        <v>70</v>
      </c>
      <c r="G84" s="2" t="s">
        <v>71</v>
      </c>
    </row>
    <row r="85" spans="1:7" x14ac:dyDescent="0.25">
      <c r="A85" s="2" t="s">
        <v>116</v>
      </c>
      <c r="B85" s="3" t="s">
        <v>182</v>
      </c>
      <c r="C85" s="2" t="s">
        <v>43</v>
      </c>
      <c r="D85" s="2">
        <v>340</v>
      </c>
      <c r="E85" s="2">
        <v>358</v>
      </c>
      <c r="F85" s="2" t="s">
        <v>72</v>
      </c>
      <c r="G85" s="2" t="s">
        <v>73</v>
      </c>
    </row>
    <row r="86" spans="1:7" x14ac:dyDescent="0.25">
      <c r="A86" s="2" t="s">
        <v>116</v>
      </c>
      <c r="B86" s="3" t="s">
        <v>182</v>
      </c>
      <c r="C86" s="2" t="s">
        <v>43</v>
      </c>
      <c r="D86" s="2">
        <v>340</v>
      </c>
      <c r="E86" s="2">
        <v>358</v>
      </c>
      <c r="F86" s="2" t="s">
        <v>74</v>
      </c>
      <c r="G86" s="2" t="s">
        <v>75</v>
      </c>
    </row>
    <row r="87" spans="1:7" x14ac:dyDescent="0.25">
      <c r="A87" s="2" t="s">
        <v>116</v>
      </c>
      <c r="B87" s="3" t="s">
        <v>182</v>
      </c>
      <c r="C87" s="2" t="s">
        <v>43</v>
      </c>
      <c r="D87" s="2">
        <v>340</v>
      </c>
      <c r="E87" s="2">
        <v>358</v>
      </c>
      <c r="F87" s="2" t="s">
        <v>76</v>
      </c>
      <c r="G87" s="2" t="s">
        <v>77</v>
      </c>
    </row>
    <row r="88" spans="1:7" x14ac:dyDescent="0.25">
      <c r="A88" s="2" t="s">
        <v>116</v>
      </c>
      <c r="B88" s="3" t="s">
        <v>182</v>
      </c>
      <c r="C88" s="2" t="s">
        <v>43</v>
      </c>
      <c r="D88" s="2">
        <v>340</v>
      </c>
      <c r="E88" s="2">
        <v>358</v>
      </c>
      <c r="F88" s="2" t="s">
        <v>78</v>
      </c>
      <c r="G88" s="2" t="s">
        <v>79</v>
      </c>
    </row>
    <row r="89" spans="1:7" x14ac:dyDescent="0.25">
      <c r="A89" s="2" t="s">
        <v>116</v>
      </c>
      <c r="B89" s="3" t="s">
        <v>182</v>
      </c>
      <c r="C89" s="2" t="s">
        <v>43</v>
      </c>
      <c r="D89" s="2">
        <v>340</v>
      </c>
      <c r="E89" s="2">
        <v>358</v>
      </c>
      <c r="F89" s="2" t="s">
        <v>80</v>
      </c>
      <c r="G89" s="2" t="s">
        <v>81</v>
      </c>
    </row>
    <row r="90" spans="1:7" x14ac:dyDescent="0.25">
      <c r="A90" s="2" t="s">
        <v>116</v>
      </c>
      <c r="B90" s="3" t="s">
        <v>182</v>
      </c>
      <c r="C90" s="2" t="s">
        <v>43</v>
      </c>
      <c r="D90" s="2">
        <v>340</v>
      </c>
      <c r="E90" s="2">
        <v>358</v>
      </c>
      <c r="F90" s="2" t="s">
        <v>117</v>
      </c>
      <c r="G90" s="2" t="s">
        <v>118</v>
      </c>
    </row>
    <row r="91" spans="1:7" x14ac:dyDescent="0.25">
      <c r="A91" s="2" t="s">
        <v>116</v>
      </c>
      <c r="B91" s="3" t="s">
        <v>182</v>
      </c>
      <c r="C91" s="2" t="s">
        <v>43</v>
      </c>
      <c r="D91" s="2">
        <v>340</v>
      </c>
      <c r="E91" s="2">
        <v>358</v>
      </c>
      <c r="F91" s="2" t="s">
        <v>119</v>
      </c>
      <c r="G91" s="2" t="s">
        <v>120</v>
      </c>
    </row>
    <row r="92" spans="1:7" x14ac:dyDescent="0.25">
      <c r="A92" s="2" t="s">
        <v>116</v>
      </c>
      <c r="B92" s="3" t="s">
        <v>182</v>
      </c>
      <c r="C92" s="2" t="s">
        <v>43</v>
      </c>
      <c r="D92" s="2">
        <v>340</v>
      </c>
      <c r="E92" s="2">
        <v>358</v>
      </c>
      <c r="F92" s="2" t="s">
        <v>121</v>
      </c>
      <c r="G92" s="2" t="s">
        <v>122</v>
      </c>
    </row>
    <row r="93" spans="1:7" x14ac:dyDescent="0.25">
      <c r="A93" s="2" t="s">
        <v>116</v>
      </c>
      <c r="B93" s="3" t="s">
        <v>182</v>
      </c>
      <c r="C93" s="2" t="s">
        <v>43</v>
      </c>
      <c r="D93" s="2">
        <v>340</v>
      </c>
      <c r="E93" s="2">
        <v>358</v>
      </c>
      <c r="F93" s="2" t="s">
        <v>123</v>
      </c>
      <c r="G93" s="2" t="s">
        <v>124</v>
      </c>
    </row>
    <row r="94" spans="1:7" x14ac:dyDescent="0.25">
      <c r="A94" s="2" t="s">
        <v>116</v>
      </c>
      <c r="B94" s="3" t="s">
        <v>182</v>
      </c>
      <c r="C94" s="2" t="s">
        <v>43</v>
      </c>
      <c r="D94" s="2">
        <v>340</v>
      </c>
      <c r="E94" s="2">
        <v>358</v>
      </c>
      <c r="F94" s="2" t="s">
        <v>125</v>
      </c>
      <c r="G94" s="2" t="s">
        <v>126</v>
      </c>
    </row>
    <row r="95" spans="1:7" x14ac:dyDescent="0.25">
      <c r="A95" s="2" t="s">
        <v>116</v>
      </c>
      <c r="B95" s="3" t="s">
        <v>182</v>
      </c>
      <c r="C95" s="2" t="s">
        <v>43</v>
      </c>
      <c r="D95" s="2">
        <v>340</v>
      </c>
      <c r="E95" s="2">
        <v>358</v>
      </c>
      <c r="F95" s="2" t="s">
        <v>127</v>
      </c>
      <c r="G95" s="2" t="s">
        <v>128</v>
      </c>
    </row>
    <row r="96" spans="1:7" x14ac:dyDescent="0.25">
      <c r="A96" s="1" t="s">
        <v>192</v>
      </c>
      <c r="B96" s="1">
        <v>1624</v>
      </c>
      <c r="C96" s="1">
        <v>19</v>
      </c>
      <c r="D96" s="1" t="s">
        <v>198</v>
      </c>
    </row>
    <row r="97" spans="1:7" x14ac:dyDescent="0.25">
      <c r="A97" s="1" t="s">
        <v>192</v>
      </c>
      <c r="B97" s="1">
        <v>1506</v>
      </c>
      <c r="C97" s="1">
        <v>20</v>
      </c>
      <c r="D97" s="1" t="s">
        <v>199</v>
      </c>
    </row>
    <row r="98" spans="1:7" x14ac:dyDescent="0.25">
      <c r="A98" s="1" t="s">
        <v>192</v>
      </c>
      <c r="B98" s="1">
        <v>1118</v>
      </c>
      <c r="C98" s="1">
        <v>26</v>
      </c>
      <c r="D98" s="1" t="s">
        <v>200</v>
      </c>
    </row>
    <row r="101" spans="1:7" x14ac:dyDescent="0.25">
      <c r="A101" s="2" t="s">
        <v>4</v>
      </c>
      <c r="B101" s="2" t="s">
        <v>278</v>
      </c>
      <c r="C101" s="2" t="s">
        <v>279</v>
      </c>
      <c r="D101" s="2">
        <v>325</v>
      </c>
      <c r="E101" s="2">
        <v>346</v>
      </c>
      <c r="F101" s="2" t="s">
        <v>277</v>
      </c>
      <c r="G101" s="2" t="s">
        <v>3</v>
      </c>
    </row>
    <row r="102" spans="1:7" x14ac:dyDescent="0.25">
      <c r="A102" s="2" t="s">
        <v>4</v>
      </c>
      <c r="B102" s="2" t="s">
        <v>280</v>
      </c>
      <c r="C102" s="2" t="s">
        <v>281</v>
      </c>
      <c r="D102" s="2">
        <v>325</v>
      </c>
      <c r="E102" s="2">
        <v>346</v>
      </c>
      <c r="F102" s="2" t="s">
        <v>277</v>
      </c>
      <c r="G102" s="2" t="s">
        <v>3</v>
      </c>
    </row>
    <row r="103" spans="1:7" x14ac:dyDescent="0.25">
      <c r="A103" s="1" t="s">
        <v>272</v>
      </c>
      <c r="B103" s="1">
        <v>10231</v>
      </c>
      <c r="C103" s="1">
        <v>4</v>
      </c>
      <c r="D103" s="1" t="s">
        <v>194</v>
      </c>
      <c r="E103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>
      <selection sqref="A1:XFD1048576"/>
    </sheetView>
  </sheetViews>
  <sheetFormatPr defaultRowHeight="15" x14ac:dyDescent="0.25"/>
  <cols>
    <col min="1" max="1" width="21" style="2" customWidth="1"/>
    <col min="2" max="2" width="10" style="2" customWidth="1"/>
    <col min="3" max="3" width="21" style="2" customWidth="1"/>
    <col min="4" max="4" width="14.140625" style="2" customWidth="1"/>
    <col min="5" max="5" width="9.140625" style="2"/>
    <col min="6" max="6" width="45.85546875" style="2" customWidth="1"/>
    <col min="7" max="7" width="37.85546875" style="2" customWidth="1"/>
    <col min="8" max="16384" width="9.140625" style="2"/>
  </cols>
  <sheetData>
    <row r="1" spans="1:7" x14ac:dyDescent="0.25">
      <c r="A1" s="2" t="s">
        <v>186</v>
      </c>
      <c r="B1" s="2" t="s">
        <v>193</v>
      </c>
      <c r="C1" s="2" t="s">
        <v>187</v>
      </c>
      <c r="D1" s="2" t="s">
        <v>188</v>
      </c>
      <c r="E1" s="2" t="s">
        <v>189</v>
      </c>
      <c r="F1" s="2" t="s">
        <v>191</v>
      </c>
      <c r="G1" s="2" t="s">
        <v>190</v>
      </c>
    </row>
    <row r="2" spans="1:7" x14ac:dyDescent="0.25">
      <c r="A2" s="2" t="s">
        <v>42</v>
      </c>
      <c r="B2" s="3" t="s">
        <v>180</v>
      </c>
      <c r="C2" s="2" t="s">
        <v>43</v>
      </c>
      <c r="D2" s="2">
        <v>222</v>
      </c>
      <c r="E2" s="2">
        <v>242</v>
      </c>
      <c r="F2" s="2" t="s">
        <v>129</v>
      </c>
      <c r="G2" s="2" t="s">
        <v>130</v>
      </c>
    </row>
    <row r="3" spans="1:7" x14ac:dyDescent="0.25">
      <c r="A3" s="2" t="s">
        <v>46</v>
      </c>
      <c r="B3" s="3" t="s">
        <v>180</v>
      </c>
      <c r="C3" s="2" t="s">
        <v>43</v>
      </c>
      <c r="D3" s="2">
        <v>222</v>
      </c>
      <c r="E3" s="2">
        <v>242</v>
      </c>
      <c r="F3" s="2" t="s">
        <v>129</v>
      </c>
      <c r="G3" s="2" t="s">
        <v>130</v>
      </c>
    </row>
    <row r="4" spans="1:7" x14ac:dyDescent="0.25">
      <c r="A4" s="2" t="s">
        <v>47</v>
      </c>
      <c r="B4" s="3" t="s">
        <v>180</v>
      </c>
      <c r="C4" s="2" t="s">
        <v>43</v>
      </c>
      <c r="D4" s="2">
        <v>222</v>
      </c>
      <c r="E4" s="2">
        <v>242</v>
      </c>
      <c r="F4" s="2" t="s">
        <v>129</v>
      </c>
      <c r="G4" s="2" t="s">
        <v>130</v>
      </c>
    </row>
    <row r="5" spans="1:7" x14ac:dyDescent="0.25">
      <c r="A5" s="2" t="s">
        <v>48</v>
      </c>
      <c r="B5" s="3" t="s">
        <v>180</v>
      </c>
      <c r="C5" s="2" t="s">
        <v>43</v>
      </c>
      <c r="D5" s="2">
        <v>222</v>
      </c>
      <c r="E5" s="2">
        <v>242</v>
      </c>
      <c r="F5" s="2" t="s">
        <v>129</v>
      </c>
      <c r="G5" s="2" t="s">
        <v>130</v>
      </c>
    </row>
    <row r="6" spans="1:7" x14ac:dyDescent="0.25">
      <c r="A6" s="1" t="s">
        <v>192</v>
      </c>
      <c r="B6" s="1">
        <v>7767</v>
      </c>
      <c r="C6" s="1">
        <v>7</v>
      </c>
      <c r="D6" s="1" t="s">
        <v>201</v>
      </c>
    </row>
    <row r="8" spans="1:7" x14ac:dyDescent="0.25">
      <c r="A8" s="2" t="s">
        <v>131</v>
      </c>
      <c r="B8" s="3" t="s">
        <v>183</v>
      </c>
      <c r="C8" s="2" t="s">
        <v>132</v>
      </c>
      <c r="D8" s="2">
        <v>839</v>
      </c>
      <c r="E8" s="2">
        <v>857</v>
      </c>
      <c r="F8" s="2" t="s">
        <v>133</v>
      </c>
      <c r="G8" s="2" t="s">
        <v>134</v>
      </c>
    </row>
    <row r="9" spans="1:7" x14ac:dyDescent="0.25">
      <c r="A9" s="2" t="s">
        <v>131</v>
      </c>
      <c r="B9" s="3" t="s">
        <v>183</v>
      </c>
      <c r="C9" s="2" t="s">
        <v>132</v>
      </c>
      <c r="D9" s="2">
        <v>839</v>
      </c>
      <c r="E9" s="2">
        <v>857</v>
      </c>
      <c r="F9" s="2" t="s">
        <v>135</v>
      </c>
      <c r="G9" s="2" t="s">
        <v>136</v>
      </c>
    </row>
    <row r="10" spans="1:7" x14ac:dyDescent="0.25">
      <c r="A10" s="2" t="s">
        <v>131</v>
      </c>
      <c r="B10" s="3" t="s">
        <v>183</v>
      </c>
      <c r="C10" s="2" t="s">
        <v>132</v>
      </c>
      <c r="D10" s="2">
        <v>839</v>
      </c>
      <c r="E10" s="2">
        <v>857</v>
      </c>
      <c r="F10" s="2" t="s">
        <v>137</v>
      </c>
      <c r="G10" s="2" t="s">
        <v>138</v>
      </c>
    </row>
    <row r="11" spans="1:7" x14ac:dyDescent="0.25">
      <c r="A11" s="2" t="s">
        <v>131</v>
      </c>
      <c r="B11" s="3" t="s">
        <v>183</v>
      </c>
      <c r="C11" s="2" t="s">
        <v>132</v>
      </c>
      <c r="D11" s="2">
        <v>839</v>
      </c>
      <c r="E11" s="2">
        <v>857</v>
      </c>
      <c r="F11" s="2" t="s">
        <v>139</v>
      </c>
      <c r="G11" s="2" t="s">
        <v>140</v>
      </c>
    </row>
    <row r="12" spans="1:7" x14ac:dyDescent="0.25">
      <c r="A12" s="2" t="s">
        <v>141</v>
      </c>
      <c r="B12" s="3" t="s">
        <v>183</v>
      </c>
      <c r="C12" s="2" t="s">
        <v>132</v>
      </c>
      <c r="D12" s="2">
        <v>841</v>
      </c>
      <c r="E12" s="2">
        <v>857</v>
      </c>
      <c r="F12" s="2" t="s">
        <v>133</v>
      </c>
      <c r="G12" s="2" t="s">
        <v>134</v>
      </c>
    </row>
    <row r="13" spans="1:7" x14ac:dyDescent="0.25">
      <c r="A13" s="2" t="s">
        <v>141</v>
      </c>
      <c r="B13" s="3" t="s">
        <v>183</v>
      </c>
      <c r="C13" s="2" t="s">
        <v>132</v>
      </c>
      <c r="D13" s="2">
        <v>841</v>
      </c>
      <c r="E13" s="2">
        <v>857</v>
      </c>
      <c r="F13" s="2" t="s">
        <v>135</v>
      </c>
      <c r="G13" s="2" t="s">
        <v>136</v>
      </c>
    </row>
    <row r="14" spans="1:7" x14ac:dyDescent="0.25">
      <c r="A14" s="2" t="s">
        <v>141</v>
      </c>
      <c r="B14" s="3" t="s">
        <v>183</v>
      </c>
      <c r="C14" s="2" t="s">
        <v>132</v>
      </c>
      <c r="D14" s="2">
        <v>841</v>
      </c>
      <c r="E14" s="2">
        <v>857</v>
      </c>
      <c r="F14" s="2" t="s">
        <v>137</v>
      </c>
      <c r="G14" s="2" t="s">
        <v>138</v>
      </c>
    </row>
    <row r="15" spans="1:7" x14ac:dyDescent="0.25">
      <c r="A15" s="2" t="s">
        <v>141</v>
      </c>
      <c r="B15" s="3" t="s">
        <v>183</v>
      </c>
      <c r="C15" s="2" t="s">
        <v>132</v>
      </c>
      <c r="D15" s="2">
        <v>841</v>
      </c>
      <c r="E15" s="2">
        <v>857</v>
      </c>
      <c r="F15" s="2" t="s">
        <v>139</v>
      </c>
      <c r="G15" s="2" t="s">
        <v>140</v>
      </c>
    </row>
    <row r="16" spans="1:7" x14ac:dyDescent="0.25">
      <c r="A16" s="1" t="s">
        <v>192</v>
      </c>
      <c r="B16" s="1">
        <v>4007</v>
      </c>
      <c r="C16" s="1">
        <v>11</v>
      </c>
      <c r="D16" s="1" t="s">
        <v>202</v>
      </c>
    </row>
    <row r="18" spans="1:7" x14ac:dyDescent="0.25">
      <c r="A18" s="2" t="s">
        <v>141</v>
      </c>
      <c r="B18" s="3" t="s">
        <v>184</v>
      </c>
      <c r="C18" s="2" t="s">
        <v>132</v>
      </c>
      <c r="D18" s="2">
        <v>515</v>
      </c>
      <c r="E18" s="2">
        <v>531</v>
      </c>
      <c r="F18" s="2" t="s">
        <v>142</v>
      </c>
      <c r="G18" s="2" t="s">
        <v>143</v>
      </c>
    </row>
    <row r="19" spans="1:7" x14ac:dyDescent="0.25">
      <c r="A19" s="2" t="s">
        <v>141</v>
      </c>
      <c r="B19" s="3" t="s">
        <v>184</v>
      </c>
      <c r="C19" s="2" t="s">
        <v>132</v>
      </c>
      <c r="D19" s="2">
        <v>515</v>
      </c>
      <c r="E19" s="2">
        <v>531</v>
      </c>
      <c r="F19" s="2" t="s">
        <v>144</v>
      </c>
      <c r="G19" s="2" t="s">
        <v>145</v>
      </c>
    </row>
    <row r="20" spans="1:7" x14ac:dyDescent="0.25">
      <c r="A20" s="2" t="s">
        <v>141</v>
      </c>
      <c r="B20" s="3" t="s">
        <v>184</v>
      </c>
      <c r="C20" s="2" t="s">
        <v>132</v>
      </c>
      <c r="D20" s="2">
        <v>515</v>
      </c>
      <c r="E20" s="2">
        <v>531</v>
      </c>
      <c r="F20" s="2" t="s">
        <v>146</v>
      </c>
      <c r="G20" s="2" t="s">
        <v>147</v>
      </c>
    </row>
    <row r="21" spans="1:7" x14ac:dyDescent="0.25">
      <c r="A21" s="2" t="s">
        <v>141</v>
      </c>
      <c r="B21" s="3" t="s">
        <v>184</v>
      </c>
      <c r="C21" s="2" t="s">
        <v>132</v>
      </c>
      <c r="D21" s="2">
        <v>515</v>
      </c>
      <c r="E21" s="2">
        <v>531</v>
      </c>
      <c r="F21" s="2" t="s">
        <v>148</v>
      </c>
      <c r="G21" s="2" t="s">
        <v>149</v>
      </c>
    </row>
    <row r="22" spans="1:7" x14ac:dyDescent="0.25">
      <c r="A22" s="2" t="s">
        <v>131</v>
      </c>
      <c r="B22" s="3" t="s">
        <v>184</v>
      </c>
      <c r="C22" s="2" t="s">
        <v>132</v>
      </c>
      <c r="D22" s="2">
        <v>513</v>
      </c>
      <c r="E22" s="2">
        <v>531</v>
      </c>
      <c r="F22" s="2" t="s">
        <v>142</v>
      </c>
      <c r="G22" s="2" t="s">
        <v>143</v>
      </c>
    </row>
    <row r="23" spans="1:7" x14ac:dyDescent="0.25">
      <c r="A23" s="2" t="s">
        <v>131</v>
      </c>
      <c r="B23" s="3" t="s">
        <v>184</v>
      </c>
      <c r="C23" s="2" t="s">
        <v>132</v>
      </c>
      <c r="D23" s="2">
        <v>513</v>
      </c>
      <c r="E23" s="2">
        <v>531</v>
      </c>
      <c r="F23" s="2" t="s">
        <v>144</v>
      </c>
      <c r="G23" s="2" t="s">
        <v>145</v>
      </c>
    </row>
    <row r="24" spans="1:7" x14ac:dyDescent="0.25">
      <c r="A24" s="2" t="s">
        <v>131</v>
      </c>
      <c r="B24" s="3" t="s">
        <v>184</v>
      </c>
      <c r="C24" s="2" t="s">
        <v>132</v>
      </c>
      <c r="D24" s="2">
        <v>513</v>
      </c>
      <c r="E24" s="2">
        <v>531</v>
      </c>
      <c r="F24" s="2" t="s">
        <v>146</v>
      </c>
      <c r="G24" s="2" t="s">
        <v>147</v>
      </c>
    </row>
    <row r="25" spans="1:7" x14ac:dyDescent="0.25">
      <c r="A25" s="2" t="s">
        <v>131</v>
      </c>
      <c r="B25" s="3" t="s">
        <v>184</v>
      </c>
      <c r="C25" s="2" t="s">
        <v>132</v>
      </c>
      <c r="D25" s="2">
        <v>513</v>
      </c>
      <c r="E25" s="2">
        <v>531</v>
      </c>
      <c r="F25" s="2" t="s">
        <v>148</v>
      </c>
      <c r="G25" s="2" t="s">
        <v>149</v>
      </c>
    </row>
    <row r="26" spans="1:7" x14ac:dyDescent="0.25">
      <c r="A26" s="1" t="s">
        <v>192</v>
      </c>
      <c r="B26" s="1">
        <v>3281</v>
      </c>
      <c r="C26" s="1">
        <v>12</v>
      </c>
      <c r="D26" s="1" t="s">
        <v>203</v>
      </c>
    </row>
    <row r="28" spans="1:7" x14ac:dyDescent="0.25">
      <c r="A28" s="2" t="s">
        <v>49</v>
      </c>
      <c r="B28" s="3" t="s">
        <v>181</v>
      </c>
      <c r="C28" s="2" t="s">
        <v>50</v>
      </c>
      <c r="D28" s="2">
        <v>935</v>
      </c>
      <c r="E28" s="2">
        <v>951</v>
      </c>
      <c r="F28" s="2" t="s">
        <v>150</v>
      </c>
      <c r="G28" s="2" t="s">
        <v>151</v>
      </c>
    </row>
    <row r="29" spans="1:7" x14ac:dyDescent="0.25">
      <c r="A29" s="2" t="s">
        <v>49</v>
      </c>
      <c r="B29" s="3" t="s">
        <v>181</v>
      </c>
      <c r="C29" s="2" t="s">
        <v>50</v>
      </c>
      <c r="D29" s="2">
        <v>935</v>
      </c>
      <c r="E29" s="2">
        <v>951</v>
      </c>
      <c r="F29" s="2" t="s">
        <v>152</v>
      </c>
      <c r="G29" s="2" t="s">
        <v>153</v>
      </c>
    </row>
    <row r="30" spans="1:7" x14ac:dyDescent="0.25">
      <c r="A30" s="2" t="s">
        <v>49</v>
      </c>
      <c r="B30" s="3" t="s">
        <v>181</v>
      </c>
      <c r="C30" s="2" t="s">
        <v>50</v>
      </c>
      <c r="D30" s="2">
        <v>935</v>
      </c>
      <c r="E30" s="2">
        <v>951</v>
      </c>
      <c r="F30" s="2" t="s">
        <v>154</v>
      </c>
      <c r="G30" s="2" t="s">
        <v>155</v>
      </c>
    </row>
    <row r="31" spans="1:7" x14ac:dyDescent="0.25">
      <c r="A31" s="2" t="s">
        <v>49</v>
      </c>
      <c r="B31" s="3" t="s">
        <v>181</v>
      </c>
      <c r="C31" s="2" t="s">
        <v>50</v>
      </c>
      <c r="D31" s="2">
        <v>935</v>
      </c>
      <c r="E31" s="2">
        <v>951</v>
      </c>
      <c r="F31" s="2" t="s">
        <v>156</v>
      </c>
      <c r="G31" s="2" t="s">
        <v>157</v>
      </c>
    </row>
    <row r="32" spans="1:7" x14ac:dyDescent="0.25">
      <c r="A32" s="2" t="s">
        <v>49</v>
      </c>
      <c r="B32" s="3" t="s">
        <v>181</v>
      </c>
      <c r="C32" s="2" t="s">
        <v>50</v>
      </c>
      <c r="D32" s="2">
        <v>935</v>
      </c>
      <c r="E32" s="2">
        <v>951</v>
      </c>
      <c r="F32" s="2" t="s">
        <v>158</v>
      </c>
      <c r="G32" s="2" t="s">
        <v>159</v>
      </c>
    </row>
    <row r="33" spans="1:7" x14ac:dyDescent="0.25">
      <c r="A33" s="2" t="s">
        <v>49</v>
      </c>
      <c r="B33" s="3" t="s">
        <v>181</v>
      </c>
      <c r="C33" s="2" t="s">
        <v>50</v>
      </c>
      <c r="D33" s="2">
        <v>935</v>
      </c>
      <c r="E33" s="2">
        <v>951</v>
      </c>
      <c r="F33" s="2" t="s">
        <v>160</v>
      </c>
      <c r="G33" s="2" t="s">
        <v>161</v>
      </c>
    </row>
    <row r="34" spans="1:7" x14ac:dyDescent="0.25">
      <c r="A34" s="2" t="s">
        <v>49</v>
      </c>
      <c r="B34" s="3" t="s">
        <v>181</v>
      </c>
      <c r="C34" s="2" t="s">
        <v>50</v>
      </c>
      <c r="D34" s="2">
        <v>935</v>
      </c>
      <c r="E34" s="2">
        <v>951</v>
      </c>
      <c r="F34" s="2" t="s">
        <v>162</v>
      </c>
      <c r="G34" s="2" t="s">
        <v>163</v>
      </c>
    </row>
    <row r="35" spans="1:7" x14ac:dyDescent="0.25">
      <c r="A35" s="2" t="s">
        <v>49</v>
      </c>
      <c r="B35" s="3" t="s">
        <v>181</v>
      </c>
      <c r="C35" s="2" t="s">
        <v>50</v>
      </c>
      <c r="D35" s="2">
        <v>935</v>
      </c>
      <c r="E35" s="2">
        <v>951</v>
      </c>
      <c r="F35" s="2" t="s">
        <v>164</v>
      </c>
      <c r="G35" s="2" t="s">
        <v>165</v>
      </c>
    </row>
    <row r="36" spans="1:7" x14ac:dyDescent="0.25">
      <c r="A36" s="2" t="s">
        <v>49</v>
      </c>
      <c r="B36" s="3" t="s">
        <v>181</v>
      </c>
      <c r="C36" s="2" t="s">
        <v>50</v>
      </c>
      <c r="D36" s="2">
        <v>935</v>
      </c>
      <c r="E36" s="2">
        <v>951</v>
      </c>
      <c r="F36" s="2" t="s">
        <v>166</v>
      </c>
      <c r="G36" s="2" t="s">
        <v>167</v>
      </c>
    </row>
    <row r="37" spans="1:7" x14ac:dyDescent="0.25">
      <c r="A37" s="2" t="s">
        <v>49</v>
      </c>
      <c r="B37" s="3" t="s">
        <v>181</v>
      </c>
      <c r="C37" s="2" t="s">
        <v>50</v>
      </c>
      <c r="D37" s="2">
        <v>935</v>
      </c>
      <c r="E37" s="2">
        <v>951</v>
      </c>
      <c r="F37" s="2" t="s">
        <v>168</v>
      </c>
      <c r="G37" s="2" t="s">
        <v>169</v>
      </c>
    </row>
    <row r="38" spans="1:7" x14ac:dyDescent="0.25">
      <c r="A38" s="2" t="s">
        <v>49</v>
      </c>
      <c r="B38" s="3" t="s">
        <v>181</v>
      </c>
      <c r="C38" s="2" t="s">
        <v>50</v>
      </c>
      <c r="D38" s="2">
        <v>935</v>
      </c>
      <c r="E38" s="2">
        <v>951</v>
      </c>
      <c r="F38" s="2" t="s">
        <v>170</v>
      </c>
      <c r="G38" s="2" t="s">
        <v>171</v>
      </c>
    </row>
    <row r="39" spans="1:7" x14ac:dyDescent="0.25">
      <c r="A39" s="2" t="s">
        <v>49</v>
      </c>
      <c r="B39" s="3" t="s">
        <v>181</v>
      </c>
      <c r="C39" s="2" t="s">
        <v>50</v>
      </c>
      <c r="D39" s="2">
        <v>797</v>
      </c>
      <c r="E39" s="2">
        <v>813</v>
      </c>
      <c r="F39" s="2" t="s">
        <v>150</v>
      </c>
      <c r="G39" s="2" t="s">
        <v>151</v>
      </c>
    </row>
    <row r="40" spans="1:7" x14ac:dyDescent="0.25">
      <c r="A40" s="2" t="s">
        <v>49</v>
      </c>
      <c r="B40" s="3" t="s">
        <v>181</v>
      </c>
      <c r="C40" s="2" t="s">
        <v>50</v>
      </c>
      <c r="D40" s="2">
        <v>797</v>
      </c>
      <c r="E40" s="2">
        <v>813</v>
      </c>
      <c r="F40" s="2" t="s">
        <v>152</v>
      </c>
      <c r="G40" s="2" t="s">
        <v>153</v>
      </c>
    </row>
    <row r="41" spans="1:7" x14ac:dyDescent="0.25">
      <c r="A41" s="2" t="s">
        <v>49</v>
      </c>
      <c r="B41" s="3" t="s">
        <v>181</v>
      </c>
      <c r="C41" s="2" t="s">
        <v>50</v>
      </c>
      <c r="D41" s="2">
        <v>797</v>
      </c>
      <c r="E41" s="2">
        <v>813</v>
      </c>
      <c r="F41" s="2" t="s">
        <v>154</v>
      </c>
      <c r="G41" s="2" t="s">
        <v>155</v>
      </c>
    </row>
    <row r="42" spans="1:7" x14ac:dyDescent="0.25">
      <c r="A42" s="2" t="s">
        <v>49</v>
      </c>
      <c r="B42" s="3" t="s">
        <v>181</v>
      </c>
      <c r="C42" s="2" t="s">
        <v>50</v>
      </c>
      <c r="D42" s="2">
        <v>797</v>
      </c>
      <c r="E42" s="2">
        <v>813</v>
      </c>
      <c r="F42" s="2" t="s">
        <v>156</v>
      </c>
      <c r="G42" s="2" t="s">
        <v>157</v>
      </c>
    </row>
    <row r="43" spans="1:7" x14ac:dyDescent="0.25">
      <c r="A43" s="2" t="s">
        <v>49</v>
      </c>
      <c r="B43" s="3" t="s">
        <v>181</v>
      </c>
      <c r="C43" s="2" t="s">
        <v>50</v>
      </c>
      <c r="D43" s="2">
        <v>797</v>
      </c>
      <c r="E43" s="2">
        <v>813</v>
      </c>
      <c r="F43" s="2" t="s">
        <v>158</v>
      </c>
      <c r="G43" s="2" t="s">
        <v>159</v>
      </c>
    </row>
    <row r="44" spans="1:7" x14ac:dyDescent="0.25">
      <c r="A44" s="2" t="s">
        <v>49</v>
      </c>
      <c r="B44" s="3" t="s">
        <v>181</v>
      </c>
      <c r="C44" s="2" t="s">
        <v>50</v>
      </c>
      <c r="D44" s="2">
        <v>797</v>
      </c>
      <c r="E44" s="2">
        <v>813</v>
      </c>
      <c r="F44" s="2" t="s">
        <v>160</v>
      </c>
      <c r="G44" s="2" t="s">
        <v>161</v>
      </c>
    </row>
    <row r="45" spans="1:7" x14ac:dyDescent="0.25">
      <c r="A45" s="2" t="s">
        <v>49</v>
      </c>
      <c r="B45" s="3" t="s">
        <v>181</v>
      </c>
      <c r="C45" s="2" t="s">
        <v>50</v>
      </c>
      <c r="D45" s="2">
        <v>797</v>
      </c>
      <c r="E45" s="2">
        <v>813</v>
      </c>
      <c r="F45" s="2" t="s">
        <v>162</v>
      </c>
      <c r="G45" s="2" t="s">
        <v>163</v>
      </c>
    </row>
    <row r="46" spans="1:7" x14ac:dyDescent="0.25">
      <c r="A46" s="2" t="s">
        <v>49</v>
      </c>
      <c r="B46" s="3" t="s">
        <v>181</v>
      </c>
      <c r="C46" s="2" t="s">
        <v>50</v>
      </c>
      <c r="D46" s="2">
        <v>797</v>
      </c>
      <c r="E46" s="2">
        <v>813</v>
      </c>
      <c r="F46" s="2" t="s">
        <v>164</v>
      </c>
      <c r="G46" s="2" t="s">
        <v>165</v>
      </c>
    </row>
    <row r="47" spans="1:7" x14ac:dyDescent="0.25">
      <c r="A47" s="2" t="s">
        <v>49</v>
      </c>
      <c r="B47" s="3" t="s">
        <v>181</v>
      </c>
      <c r="C47" s="2" t="s">
        <v>50</v>
      </c>
      <c r="D47" s="2">
        <v>797</v>
      </c>
      <c r="E47" s="2">
        <v>813</v>
      </c>
      <c r="F47" s="2" t="s">
        <v>166</v>
      </c>
      <c r="G47" s="2" t="s">
        <v>167</v>
      </c>
    </row>
    <row r="48" spans="1:7" x14ac:dyDescent="0.25">
      <c r="A48" s="2" t="s">
        <v>49</v>
      </c>
      <c r="B48" s="3" t="s">
        <v>181</v>
      </c>
      <c r="C48" s="2" t="s">
        <v>50</v>
      </c>
      <c r="D48" s="2">
        <v>797</v>
      </c>
      <c r="E48" s="2">
        <v>813</v>
      </c>
      <c r="F48" s="2" t="s">
        <v>168</v>
      </c>
      <c r="G48" s="2" t="s">
        <v>169</v>
      </c>
    </row>
    <row r="49" spans="1:7" x14ac:dyDescent="0.25">
      <c r="A49" s="2" t="s">
        <v>49</v>
      </c>
      <c r="B49" s="3" t="s">
        <v>181</v>
      </c>
      <c r="C49" s="2" t="s">
        <v>50</v>
      </c>
      <c r="D49" s="2">
        <v>797</v>
      </c>
      <c r="E49" s="2">
        <v>813</v>
      </c>
      <c r="F49" s="2" t="s">
        <v>170</v>
      </c>
      <c r="G49" s="2" t="s">
        <v>171</v>
      </c>
    </row>
    <row r="50" spans="1:7" x14ac:dyDescent="0.25">
      <c r="A50" s="2" t="s">
        <v>59</v>
      </c>
      <c r="B50" s="3" t="s">
        <v>181</v>
      </c>
      <c r="C50" s="2" t="s">
        <v>50</v>
      </c>
      <c r="D50" s="2">
        <v>1311</v>
      </c>
      <c r="E50" s="2">
        <v>1332</v>
      </c>
      <c r="F50" s="2" t="s">
        <v>150</v>
      </c>
      <c r="G50" s="2" t="s">
        <v>151</v>
      </c>
    </row>
    <row r="51" spans="1:7" x14ac:dyDescent="0.25">
      <c r="A51" s="2" t="s">
        <v>59</v>
      </c>
      <c r="B51" s="3" t="s">
        <v>181</v>
      </c>
      <c r="C51" s="2" t="s">
        <v>50</v>
      </c>
      <c r="D51" s="2">
        <v>1311</v>
      </c>
      <c r="E51" s="2">
        <v>1332</v>
      </c>
      <c r="F51" s="2" t="s">
        <v>152</v>
      </c>
      <c r="G51" s="2" t="s">
        <v>153</v>
      </c>
    </row>
    <row r="52" spans="1:7" x14ac:dyDescent="0.25">
      <c r="A52" s="2" t="s">
        <v>59</v>
      </c>
      <c r="B52" s="3" t="s">
        <v>181</v>
      </c>
      <c r="C52" s="2" t="s">
        <v>50</v>
      </c>
      <c r="D52" s="2">
        <v>1311</v>
      </c>
      <c r="E52" s="2">
        <v>1332</v>
      </c>
      <c r="F52" s="2" t="s">
        <v>154</v>
      </c>
      <c r="G52" s="2" t="s">
        <v>155</v>
      </c>
    </row>
    <row r="53" spans="1:7" x14ac:dyDescent="0.25">
      <c r="A53" s="2" t="s">
        <v>59</v>
      </c>
      <c r="B53" s="3" t="s">
        <v>181</v>
      </c>
      <c r="C53" s="2" t="s">
        <v>50</v>
      </c>
      <c r="D53" s="2">
        <v>1311</v>
      </c>
      <c r="E53" s="2">
        <v>1332</v>
      </c>
      <c r="F53" s="2" t="s">
        <v>156</v>
      </c>
      <c r="G53" s="2" t="s">
        <v>157</v>
      </c>
    </row>
    <row r="54" spans="1:7" x14ac:dyDescent="0.25">
      <c r="A54" s="2" t="s">
        <v>59</v>
      </c>
      <c r="B54" s="3" t="s">
        <v>181</v>
      </c>
      <c r="C54" s="2" t="s">
        <v>50</v>
      </c>
      <c r="D54" s="2">
        <v>1311</v>
      </c>
      <c r="E54" s="2">
        <v>1332</v>
      </c>
      <c r="F54" s="2" t="s">
        <v>158</v>
      </c>
      <c r="G54" s="2" t="s">
        <v>159</v>
      </c>
    </row>
    <row r="55" spans="1:7" x14ac:dyDescent="0.25">
      <c r="A55" s="2" t="s">
        <v>59</v>
      </c>
      <c r="B55" s="3" t="s">
        <v>181</v>
      </c>
      <c r="C55" s="2" t="s">
        <v>50</v>
      </c>
      <c r="D55" s="2">
        <v>1311</v>
      </c>
      <c r="E55" s="2">
        <v>1332</v>
      </c>
      <c r="F55" s="2" t="s">
        <v>160</v>
      </c>
      <c r="G55" s="2" t="s">
        <v>161</v>
      </c>
    </row>
    <row r="56" spans="1:7" x14ac:dyDescent="0.25">
      <c r="A56" s="2" t="s">
        <v>59</v>
      </c>
      <c r="B56" s="3" t="s">
        <v>181</v>
      </c>
      <c r="C56" s="2" t="s">
        <v>50</v>
      </c>
      <c r="D56" s="2">
        <v>1311</v>
      </c>
      <c r="E56" s="2">
        <v>1332</v>
      </c>
      <c r="F56" s="2" t="s">
        <v>162</v>
      </c>
      <c r="G56" s="2" t="s">
        <v>163</v>
      </c>
    </row>
    <row r="57" spans="1:7" x14ac:dyDescent="0.25">
      <c r="A57" s="2" t="s">
        <v>59</v>
      </c>
      <c r="B57" s="3" t="s">
        <v>181</v>
      </c>
      <c r="C57" s="2" t="s">
        <v>50</v>
      </c>
      <c r="D57" s="2">
        <v>1311</v>
      </c>
      <c r="E57" s="2">
        <v>1332</v>
      </c>
      <c r="F57" s="2" t="s">
        <v>164</v>
      </c>
      <c r="G57" s="2" t="s">
        <v>165</v>
      </c>
    </row>
    <row r="58" spans="1:7" x14ac:dyDescent="0.25">
      <c r="A58" s="2" t="s">
        <v>59</v>
      </c>
      <c r="B58" s="3" t="s">
        <v>181</v>
      </c>
      <c r="C58" s="2" t="s">
        <v>50</v>
      </c>
      <c r="D58" s="2">
        <v>1311</v>
      </c>
      <c r="E58" s="2">
        <v>1332</v>
      </c>
      <c r="F58" s="2" t="s">
        <v>166</v>
      </c>
      <c r="G58" s="2" t="s">
        <v>167</v>
      </c>
    </row>
    <row r="59" spans="1:7" x14ac:dyDescent="0.25">
      <c r="A59" s="2" t="s">
        <v>59</v>
      </c>
      <c r="B59" s="3" t="s">
        <v>181</v>
      </c>
      <c r="C59" s="2" t="s">
        <v>50</v>
      </c>
      <c r="D59" s="2">
        <v>1311</v>
      </c>
      <c r="E59" s="2">
        <v>1332</v>
      </c>
      <c r="F59" s="2" t="s">
        <v>168</v>
      </c>
      <c r="G59" s="2" t="s">
        <v>169</v>
      </c>
    </row>
    <row r="60" spans="1:7" x14ac:dyDescent="0.25">
      <c r="A60" s="2" t="s">
        <v>59</v>
      </c>
      <c r="B60" s="3" t="s">
        <v>181</v>
      </c>
      <c r="C60" s="2" t="s">
        <v>50</v>
      </c>
      <c r="D60" s="2">
        <v>1311</v>
      </c>
      <c r="E60" s="2">
        <v>1332</v>
      </c>
      <c r="F60" s="2" t="s">
        <v>170</v>
      </c>
      <c r="G60" s="2" t="s">
        <v>171</v>
      </c>
    </row>
    <row r="61" spans="1:7" x14ac:dyDescent="0.25">
      <c r="A61" s="1" t="s">
        <v>192</v>
      </c>
      <c r="B61" s="1">
        <v>6070</v>
      </c>
      <c r="C61" s="1">
        <v>8</v>
      </c>
      <c r="D61" s="1" t="s">
        <v>204</v>
      </c>
    </row>
    <row r="63" spans="1:7" x14ac:dyDescent="0.25">
      <c r="A63" s="2" t="s">
        <v>172</v>
      </c>
      <c r="B63" s="3" t="s">
        <v>185</v>
      </c>
      <c r="C63" s="2" t="s">
        <v>173</v>
      </c>
      <c r="D63" s="2">
        <v>302</v>
      </c>
      <c r="E63" s="2">
        <v>321</v>
      </c>
      <c r="F63" s="2" t="s">
        <v>174</v>
      </c>
      <c r="G63" s="2" t="s">
        <v>175</v>
      </c>
    </row>
    <row r="64" spans="1:7" x14ac:dyDescent="0.25">
      <c r="A64" s="2" t="s">
        <v>172</v>
      </c>
      <c r="B64" s="3" t="s">
        <v>185</v>
      </c>
      <c r="C64" s="2" t="s">
        <v>173</v>
      </c>
      <c r="D64" s="2">
        <v>302</v>
      </c>
      <c r="E64" s="2">
        <v>321</v>
      </c>
      <c r="F64" s="2" t="s">
        <v>176</v>
      </c>
      <c r="G64" s="2" t="s">
        <v>177</v>
      </c>
    </row>
    <row r="65" spans="1:4" x14ac:dyDescent="0.25">
      <c r="A65" s="1" t="s">
        <v>192</v>
      </c>
      <c r="B65" s="1">
        <v>12769</v>
      </c>
      <c r="C65" s="1">
        <v>5</v>
      </c>
      <c r="D65" s="1" t="s">
        <v>205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topLeftCell="E1" workbookViewId="0">
      <selection activeCell="F22" sqref="F22"/>
    </sheetView>
  </sheetViews>
  <sheetFormatPr defaultRowHeight="15" x14ac:dyDescent="0.25"/>
  <cols>
    <col min="1" max="2" width="9.140625" style="5"/>
    <col min="3" max="4" width="23.42578125" style="5" customWidth="1"/>
    <col min="5" max="5" width="29.140625" style="5" customWidth="1"/>
    <col min="6" max="6" width="44.140625" style="2" customWidth="1"/>
    <col min="7" max="7" width="5.5703125" style="5" bestFit="1" customWidth="1"/>
    <col min="8" max="8" width="30.5703125" style="7" customWidth="1"/>
    <col min="9" max="9" width="25.85546875" style="5" customWidth="1"/>
    <col min="10" max="10" width="50.85546875" style="5" customWidth="1"/>
    <col min="11" max="13" width="9.140625" style="5"/>
    <col min="14" max="14" width="23.42578125" style="5" customWidth="1"/>
    <col min="15" max="15" width="42.28515625" style="5" customWidth="1"/>
    <col min="16" max="16" width="33.28515625" style="5" customWidth="1"/>
    <col min="17" max="16384" width="9.140625" style="5"/>
  </cols>
  <sheetData>
    <row r="1" spans="1:16" x14ac:dyDescent="0.25">
      <c r="A1" s="5" t="s">
        <v>256</v>
      </c>
      <c r="B1" s="5" t="s">
        <v>255</v>
      </c>
      <c r="C1" s="5" t="s">
        <v>275</v>
      </c>
      <c r="D1" s="5" t="s">
        <v>276</v>
      </c>
      <c r="E1" s="5" t="s">
        <v>273</v>
      </c>
      <c r="F1" s="2" t="s">
        <v>274</v>
      </c>
      <c r="G1" s="5" t="s">
        <v>270</v>
      </c>
      <c r="H1" s="7" t="s">
        <v>317</v>
      </c>
      <c r="I1" s="5" t="s">
        <v>257</v>
      </c>
      <c r="J1" s="5" t="s">
        <v>258</v>
      </c>
      <c r="K1" s="5" t="s">
        <v>259</v>
      </c>
      <c r="L1" s="5" t="s">
        <v>260</v>
      </c>
      <c r="M1" s="5" t="s">
        <v>269</v>
      </c>
      <c r="N1" s="5" t="s">
        <v>261</v>
      </c>
      <c r="O1" s="5" t="s">
        <v>263</v>
      </c>
      <c r="P1" s="5" t="s">
        <v>262</v>
      </c>
    </row>
    <row r="2" spans="1:16" x14ac:dyDescent="0.25">
      <c r="A2" s="5" t="s">
        <v>264</v>
      </c>
      <c r="B2" s="5" t="s">
        <v>254</v>
      </c>
      <c r="C2" s="3" t="s">
        <v>182</v>
      </c>
      <c r="D2" s="3"/>
      <c r="E2" s="5" t="s">
        <v>212</v>
      </c>
      <c r="F2" s="2" t="s">
        <v>318</v>
      </c>
      <c r="G2" s="6">
        <v>26</v>
      </c>
      <c r="H2" s="8">
        <f>G2/1755126*1000000</f>
        <v>14.813751263442054</v>
      </c>
      <c r="I2" s="5" t="s">
        <v>245</v>
      </c>
      <c r="J2" s="5" t="s">
        <v>213</v>
      </c>
      <c r="K2" s="5">
        <v>687</v>
      </c>
      <c r="L2" s="5">
        <v>706</v>
      </c>
      <c r="M2" s="5">
        <v>4</v>
      </c>
      <c r="N2" s="5" t="s">
        <v>214</v>
      </c>
      <c r="O2" s="5" t="s">
        <v>215</v>
      </c>
      <c r="P2" s="5" t="s">
        <v>216</v>
      </c>
    </row>
    <row r="3" spans="1:16" x14ac:dyDescent="0.25">
      <c r="A3" s="5" t="s">
        <v>265</v>
      </c>
      <c r="B3" s="5" t="s">
        <v>253</v>
      </c>
      <c r="C3" s="3" t="s">
        <v>180</v>
      </c>
      <c r="D3" s="3"/>
      <c r="E3" s="5" t="s">
        <v>207</v>
      </c>
      <c r="F3" s="2" t="s">
        <v>319</v>
      </c>
      <c r="G3" s="6">
        <v>7</v>
      </c>
      <c r="H3" s="8">
        <f>G3/333771*1000000</f>
        <v>20.972463155876333</v>
      </c>
      <c r="I3" s="5" t="s">
        <v>244</v>
      </c>
      <c r="J3" s="5" t="s">
        <v>208</v>
      </c>
      <c r="K3" s="5">
        <v>464</v>
      </c>
      <c r="L3" s="5">
        <v>482</v>
      </c>
      <c r="M3" s="5">
        <v>4</v>
      </c>
      <c r="N3" s="5" t="s">
        <v>209</v>
      </c>
      <c r="O3" s="5" t="s">
        <v>210</v>
      </c>
      <c r="P3" s="5" t="s">
        <v>211</v>
      </c>
    </row>
    <row r="4" spans="1:16" x14ac:dyDescent="0.25">
      <c r="A4" s="5" t="s">
        <v>266</v>
      </c>
      <c r="B4" s="5" t="s">
        <v>253</v>
      </c>
      <c r="C4" s="3" t="s">
        <v>184</v>
      </c>
      <c r="D4" s="2" t="s">
        <v>132</v>
      </c>
      <c r="E4" s="5" t="s">
        <v>217</v>
      </c>
      <c r="F4" s="2" t="s">
        <v>320</v>
      </c>
      <c r="G4" s="6">
        <v>12</v>
      </c>
      <c r="H4" s="8">
        <f t="shared" ref="H4:H10" si="0">G4/333771*1000000</f>
        <v>35.952793981502289</v>
      </c>
      <c r="I4" s="5" t="s">
        <v>246</v>
      </c>
      <c r="J4" s="5" t="s">
        <v>218</v>
      </c>
      <c r="K4" s="5">
        <v>778</v>
      </c>
      <c r="L4" s="5">
        <v>796</v>
      </c>
      <c r="M4" s="5">
        <v>3.5</v>
      </c>
      <c r="N4" s="5" t="s">
        <v>219</v>
      </c>
      <c r="O4" s="5" t="s">
        <v>220</v>
      </c>
      <c r="P4" s="5" t="s">
        <v>221</v>
      </c>
    </row>
    <row r="5" spans="1:16" x14ac:dyDescent="0.25">
      <c r="A5" s="5" t="s">
        <v>267</v>
      </c>
      <c r="B5" s="5" t="s">
        <v>253</v>
      </c>
      <c r="C5" s="3" t="s">
        <v>183</v>
      </c>
      <c r="D5" s="2" t="s">
        <v>132</v>
      </c>
      <c r="E5" s="5" t="s">
        <v>222</v>
      </c>
      <c r="F5" s="2" t="s">
        <v>321</v>
      </c>
      <c r="G5" s="6">
        <v>11</v>
      </c>
      <c r="H5" s="8">
        <f t="shared" si="0"/>
        <v>32.956727816377096</v>
      </c>
      <c r="I5" s="5" t="s">
        <v>247</v>
      </c>
      <c r="J5" s="5" t="s">
        <v>223</v>
      </c>
      <c r="K5" s="5">
        <v>794</v>
      </c>
      <c r="L5" s="5">
        <v>813</v>
      </c>
      <c r="M5" s="5">
        <v>4</v>
      </c>
      <c r="N5" s="5" t="s">
        <v>224</v>
      </c>
      <c r="O5" s="5" t="s">
        <v>225</v>
      </c>
      <c r="P5" s="5" t="s">
        <v>226</v>
      </c>
    </row>
    <row r="6" spans="1:16" x14ac:dyDescent="0.25">
      <c r="A6" s="5" t="s">
        <v>267</v>
      </c>
      <c r="B6" s="5" t="s">
        <v>253</v>
      </c>
      <c r="C6" s="3" t="s">
        <v>183</v>
      </c>
      <c r="D6" s="2" t="s">
        <v>132</v>
      </c>
      <c r="E6" s="5" t="s">
        <v>222</v>
      </c>
      <c r="F6" s="2" t="s">
        <v>321</v>
      </c>
      <c r="G6" s="6">
        <v>11</v>
      </c>
      <c r="H6" s="8">
        <f t="shared" si="0"/>
        <v>32.956727816377096</v>
      </c>
      <c r="I6" s="5" t="s">
        <v>248</v>
      </c>
      <c r="J6" s="5" t="s">
        <v>227</v>
      </c>
      <c r="K6" s="5">
        <v>923</v>
      </c>
      <c r="L6" s="5">
        <v>943</v>
      </c>
      <c r="M6" s="5">
        <v>4</v>
      </c>
      <c r="N6" s="5" t="s">
        <v>228</v>
      </c>
      <c r="O6" s="5" t="s">
        <v>229</v>
      </c>
      <c r="P6" s="5" t="s">
        <v>230</v>
      </c>
    </row>
    <row r="7" spans="1:16" x14ac:dyDescent="0.25">
      <c r="A7" s="5" t="s">
        <v>267</v>
      </c>
      <c r="B7" s="5" t="s">
        <v>253</v>
      </c>
      <c r="C7" s="3" t="s">
        <v>183</v>
      </c>
      <c r="D7" s="2" t="s">
        <v>132</v>
      </c>
      <c r="E7" s="5" t="s">
        <v>222</v>
      </c>
      <c r="F7" s="2" t="s">
        <v>321</v>
      </c>
      <c r="G7" s="6">
        <v>11</v>
      </c>
      <c r="H7" s="8">
        <f t="shared" si="0"/>
        <v>32.956727816377096</v>
      </c>
      <c r="I7" s="5" t="s">
        <v>249</v>
      </c>
      <c r="J7" s="5" t="s">
        <v>231</v>
      </c>
      <c r="K7" s="5">
        <v>875</v>
      </c>
      <c r="L7" s="5">
        <v>895</v>
      </c>
      <c r="M7" s="5">
        <v>4</v>
      </c>
      <c r="N7" s="5" t="s">
        <v>228</v>
      </c>
      <c r="O7" s="5" t="s">
        <v>229</v>
      </c>
      <c r="P7" s="5" t="s">
        <v>232</v>
      </c>
    </row>
    <row r="8" spans="1:16" x14ac:dyDescent="0.25">
      <c r="A8" s="5" t="s">
        <v>267</v>
      </c>
      <c r="B8" s="5" t="s">
        <v>253</v>
      </c>
      <c r="C8" s="3" t="s">
        <v>183</v>
      </c>
      <c r="D8" s="2" t="s">
        <v>132</v>
      </c>
      <c r="E8" s="5" t="s">
        <v>222</v>
      </c>
      <c r="F8" s="2" t="s">
        <v>321</v>
      </c>
      <c r="G8" s="6">
        <v>11</v>
      </c>
      <c r="H8" s="8">
        <f t="shared" si="0"/>
        <v>32.956727816377096</v>
      </c>
      <c r="I8" s="5" t="s">
        <v>250</v>
      </c>
      <c r="J8" s="5" t="s">
        <v>233</v>
      </c>
      <c r="K8" s="5">
        <v>3138</v>
      </c>
      <c r="L8" s="5">
        <v>3158</v>
      </c>
      <c r="M8" s="5">
        <v>4</v>
      </c>
      <c r="N8" s="5" t="s">
        <v>234</v>
      </c>
      <c r="O8" s="5" t="s">
        <v>235</v>
      </c>
      <c r="P8" s="5" t="s">
        <v>236</v>
      </c>
    </row>
    <row r="9" spans="1:16" x14ac:dyDescent="0.25">
      <c r="A9" s="5" t="s">
        <v>267</v>
      </c>
      <c r="B9" s="5" t="s">
        <v>253</v>
      </c>
      <c r="C9" s="3" t="s">
        <v>183</v>
      </c>
      <c r="D9" s="2" t="s">
        <v>132</v>
      </c>
      <c r="E9" s="5" t="s">
        <v>222</v>
      </c>
      <c r="F9" s="2" t="s">
        <v>321</v>
      </c>
      <c r="G9" s="6">
        <v>11</v>
      </c>
      <c r="H9" s="8">
        <f t="shared" si="0"/>
        <v>32.956727816377096</v>
      </c>
      <c r="I9" s="5" t="s">
        <v>251</v>
      </c>
      <c r="J9" s="5" t="s">
        <v>237</v>
      </c>
      <c r="K9" s="5">
        <v>2593</v>
      </c>
      <c r="L9" s="5">
        <v>2613</v>
      </c>
      <c r="M9" s="5">
        <v>4</v>
      </c>
      <c r="N9" s="5" t="s">
        <v>234</v>
      </c>
      <c r="O9" s="5" t="s">
        <v>235</v>
      </c>
      <c r="P9" s="5" t="s">
        <v>238</v>
      </c>
    </row>
    <row r="10" spans="1:16" x14ac:dyDescent="0.25">
      <c r="A10" s="5" t="s">
        <v>268</v>
      </c>
      <c r="B10" s="5" t="s">
        <v>253</v>
      </c>
      <c r="C10" s="3" t="s">
        <v>181</v>
      </c>
      <c r="D10" s="2" t="s">
        <v>50</v>
      </c>
      <c r="E10" s="5" t="s">
        <v>239</v>
      </c>
      <c r="F10" s="2" t="s">
        <v>322</v>
      </c>
      <c r="G10" s="6">
        <v>8</v>
      </c>
      <c r="H10" s="8">
        <f t="shared" si="0"/>
        <v>23.968529321001526</v>
      </c>
      <c r="I10" s="5" t="s">
        <v>252</v>
      </c>
      <c r="J10" s="5" t="s">
        <v>240</v>
      </c>
      <c r="K10" s="5">
        <v>487</v>
      </c>
      <c r="L10" s="5">
        <v>507</v>
      </c>
      <c r="M10" s="5">
        <v>3.5</v>
      </c>
      <c r="N10" s="5" t="s">
        <v>241</v>
      </c>
      <c r="O10" s="5" t="s">
        <v>242</v>
      </c>
      <c r="P10" s="5" t="s">
        <v>243</v>
      </c>
    </row>
    <row r="11" spans="1:16" x14ac:dyDescent="0.25">
      <c r="A11" s="5" t="s">
        <v>313</v>
      </c>
      <c r="B11" s="5" t="s">
        <v>254</v>
      </c>
      <c r="C11" s="2" t="s">
        <v>314</v>
      </c>
      <c r="D11" s="2" t="s">
        <v>316</v>
      </c>
      <c r="E11" s="5" t="s">
        <v>298</v>
      </c>
      <c r="F11" s="2" t="s">
        <v>323</v>
      </c>
      <c r="G11" s="6">
        <v>4</v>
      </c>
      <c r="H11" s="8">
        <f>G11/1755126*1000000</f>
        <v>2.2790386559141624</v>
      </c>
      <c r="I11" s="5" t="s">
        <v>299</v>
      </c>
      <c r="J11" s="5" t="s">
        <v>306</v>
      </c>
      <c r="K11" s="5">
        <v>1613</v>
      </c>
      <c r="L11" s="5">
        <v>1633</v>
      </c>
      <c r="M11" s="2">
        <v>4</v>
      </c>
      <c r="N11" s="5" t="s">
        <v>282</v>
      </c>
      <c r="O11" s="7" t="s">
        <v>283</v>
      </c>
      <c r="P11" s="5" t="s">
        <v>284</v>
      </c>
    </row>
    <row r="12" spans="1:16" x14ac:dyDescent="0.25">
      <c r="A12" s="5" t="s">
        <v>313</v>
      </c>
      <c r="B12" s="5" t="s">
        <v>254</v>
      </c>
      <c r="C12" s="2" t="s">
        <v>314</v>
      </c>
      <c r="D12" s="2" t="s">
        <v>316</v>
      </c>
      <c r="E12" s="5" t="s">
        <v>298</v>
      </c>
      <c r="F12" s="2" t="s">
        <v>323</v>
      </c>
      <c r="G12" s="6">
        <v>4</v>
      </c>
      <c r="H12" s="8">
        <f t="shared" ref="H12:H17" si="1">G12/1755126*1000000</f>
        <v>2.2790386559141624</v>
      </c>
      <c r="I12" s="5" t="s">
        <v>300</v>
      </c>
      <c r="J12" s="5" t="s">
        <v>307</v>
      </c>
      <c r="K12" s="5">
        <v>1075</v>
      </c>
      <c r="L12" s="5">
        <v>1094</v>
      </c>
      <c r="M12" s="2">
        <v>4</v>
      </c>
      <c r="N12" s="5" t="s">
        <v>285</v>
      </c>
      <c r="O12" s="7" t="s">
        <v>286</v>
      </c>
      <c r="P12" s="5" t="s">
        <v>287</v>
      </c>
    </row>
    <row r="13" spans="1:16" x14ac:dyDescent="0.25">
      <c r="A13" s="5" t="s">
        <v>313</v>
      </c>
      <c r="B13" s="5" t="s">
        <v>254</v>
      </c>
      <c r="C13" s="2" t="s">
        <v>315</v>
      </c>
      <c r="D13" s="2" t="s">
        <v>316</v>
      </c>
      <c r="E13" s="5" t="s">
        <v>298</v>
      </c>
      <c r="F13" s="2" t="s">
        <v>323</v>
      </c>
      <c r="G13" s="6">
        <v>4</v>
      </c>
      <c r="H13" s="8">
        <f t="shared" si="1"/>
        <v>2.2790386559141624</v>
      </c>
      <c r="I13" s="5" t="s">
        <v>301</v>
      </c>
      <c r="J13" s="5" t="s">
        <v>308</v>
      </c>
      <c r="K13" s="5">
        <v>356</v>
      </c>
      <c r="L13" s="5">
        <v>376</v>
      </c>
      <c r="M13" s="2">
        <v>0</v>
      </c>
      <c r="N13" s="5" t="s">
        <v>288</v>
      </c>
      <c r="O13" s="7" t="s">
        <v>289</v>
      </c>
      <c r="P13" s="5" t="s">
        <v>290</v>
      </c>
    </row>
    <row r="14" spans="1:16" x14ac:dyDescent="0.25">
      <c r="A14" s="5" t="s">
        <v>313</v>
      </c>
      <c r="B14" s="5" t="s">
        <v>254</v>
      </c>
      <c r="C14" s="2" t="s">
        <v>315</v>
      </c>
      <c r="D14" s="2" t="s">
        <v>316</v>
      </c>
      <c r="E14" s="5" t="s">
        <v>298</v>
      </c>
      <c r="F14" s="2" t="s">
        <v>323</v>
      </c>
      <c r="G14" s="6">
        <v>4</v>
      </c>
      <c r="H14" s="8">
        <f t="shared" si="1"/>
        <v>2.2790386559141624</v>
      </c>
      <c r="I14" s="5" t="s">
        <v>302</v>
      </c>
      <c r="J14" s="5" t="s">
        <v>309</v>
      </c>
      <c r="K14" s="5">
        <v>356</v>
      </c>
      <c r="L14" s="5">
        <v>376</v>
      </c>
      <c r="M14" s="2">
        <v>0</v>
      </c>
      <c r="N14" s="5" t="s">
        <v>288</v>
      </c>
      <c r="O14" s="7" t="s">
        <v>289</v>
      </c>
      <c r="P14" s="5" t="s">
        <v>291</v>
      </c>
    </row>
    <row r="15" spans="1:16" x14ac:dyDescent="0.25">
      <c r="A15" s="5" t="s">
        <v>313</v>
      </c>
      <c r="B15" s="5" t="s">
        <v>254</v>
      </c>
      <c r="C15" s="2" t="s">
        <v>315</v>
      </c>
      <c r="D15" s="2" t="s">
        <v>316</v>
      </c>
      <c r="E15" s="5" t="s">
        <v>298</v>
      </c>
      <c r="F15" s="2" t="s">
        <v>323</v>
      </c>
      <c r="G15" s="6">
        <v>4</v>
      </c>
      <c r="H15" s="8">
        <f t="shared" si="1"/>
        <v>2.2790386559141624</v>
      </c>
      <c r="I15" s="5" t="s">
        <v>303</v>
      </c>
      <c r="J15" s="5" t="s">
        <v>310</v>
      </c>
      <c r="K15" s="5">
        <v>391</v>
      </c>
      <c r="L15" s="5">
        <v>411</v>
      </c>
      <c r="M15" s="2">
        <v>0</v>
      </c>
      <c r="N15" s="5" t="s">
        <v>292</v>
      </c>
      <c r="O15" s="7" t="s">
        <v>293</v>
      </c>
      <c r="P15" s="5" t="s">
        <v>294</v>
      </c>
    </row>
    <row r="16" spans="1:16" x14ac:dyDescent="0.25">
      <c r="A16" s="5" t="s">
        <v>313</v>
      </c>
      <c r="B16" s="5" t="s">
        <v>254</v>
      </c>
      <c r="C16" s="2" t="s">
        <v>315</v>
      </c>
      <c r="D16" s="2" t="s">
        <v>316</v>
      </c>
      <c r="E16" s="5" t="s">
        <v>298</v>
      </c>
      <c r="F16" s="2" t="s">
        <v>323</v>
      </c>
      <c r="G16" s="6">
        <v>4</v>
      </c>
      <c r="H16" s="8">
        <f t="shared" si="1"/>
        <v>2.2790386559141624</v>
      </c>
      <c r="I16" s="5" t="s">
        <v>304</v>
      </c>
      <c r="J16" s="5" t="s">
        <v>311</v>
      </c>
      <c r="K16" s="5">
        <v>356</v>
      </c>
      <c r="L16" s="5">
        <v>376</v>
      </c>
      <c r="M16" s="2">
        <v>0</v>
      </c>
      <c r="N16" s="5" t="s">
        <v>288</v>
      </c>
      <c r="O16" s="7" t="s">
        <v>289</v>
      </c>
      <c r="P16" s="5" t="s">
        <v>295</v>
      </c>
    </row>
    <row r="17" spans="1:16" x14ac:dyDescent="0.25">
      <c r="A17" s="5" t="s">
        <v>313</v>
      </c>
      <c r="B17" s="5" t="s">
        <v>254</v>
      </c>
      <c r="C17" s="2" t="s">
        <v>315</v>
      </c>
      <c r="D17" s="2" t="s">
        <v>316</v>
      </c>
      <c r="E17" s="5" t="s">
        <v>298</v>
      </c>
      <c r="F17" s="2" t="s">
        <v>323</v>
      </c>
      <c r="G17" s="6">
        <v>4</v>
      </c>
      <c r="H17" s="8">
        <f t="shared" si="1"/>
        <v>2.2790386559141624</v>
      </c>
      <c r="I17" s="5" t="s">
        <v>305</v>
      </c>
      <c r="J17" s="5" t="s">
        <v>312</v>
      </c>
      <c r="K17" s="5">
        <v>1028</v>
      </c>
      <c r="L17" s="5">
        <v>1046</v>
      </c>
      <c r="M17" s="2">
        <v>4</v>
      </c>
      <c r="N17" s="5" t="s">
        <v>282</v>
      </c>
      <c r="O17" s="7" t="s">
        <v>296</v>
      </c>
      <c r="P17" s="5" t="s">
        <v>297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Leaf</vt:lpstr>
      <vt:lpstr>Ovule</vt:lpstr>
      <vt:lpstr>tasiRNA targets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2014-09-12T01:52:35Z</dcterms:modified>
</cp:coreProperties>
</file>