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321"/>
  </bookViews>
  <sheets>
    <sheet name="identified miRNAs" sheetId="2" r:id="rId1"/>
  </sheets>
  <calcPr calcId="152511"/>
</workbook>
</file>

<file path=xl/calcChain.xml><?xml version="1.0" encoding="utf-8"?>
<calcChain xmlns="http://schemas.openxmlformats.org/spreadsheetml/2006/main">
  <c r="AM337" i="2" l="1"/>
  <c r="AL337" i="2"/>
  <c r="AK337" i="2"/>
  <c r="AJ337" i="2"/>
  <c r="AI337" i="2"/>
  <c r="AH337" i="2"/>
  <c r="AM335" i="2"/>
  <c r="AL335" i="2"/>
  <c r="AK335" i="2"/>
  <c r="AJ335" i="2"/>
  <c r="AI335" i="2"/>
  <c r="AH335" i="2"/>
  <c r="AM334" i="2"/>
  <c r="AL334" i="2"/>
  <c r="AK334" i="2"/>
  <c r="AJ334" i="2"/>
  <c r="AI334" i="2"/>
  <c r="AH334" i="2"/>
  <c r="AM332" i="2"/>
  <c r="AL332" i="2"/>
  <c r="AK332" i="2"/>
  <c r="AJ332" i="2"/>
  <c r="AI332" i="2"/>
  <c r="AH332" i="2"/>
  <c r="AM331" i="2"/>
  <c r="AL331" i="2"/>
  <c r="AK331" i="2"/>
  <c r="AJ331" i="2"/>
  <c r="AI331" i="2"/>
  <c r="AH331" i="2"/>
  <c r="AM330" i="2"/>
  <c r="AL330" i="2"/>
  <c r="AK330" i="2"/>
  <c r="AJ330" i="2"/>
  <c r="AI330" i="2"/>
  <c r="AH330" i="2"/>
  <c r="AM328" i="2"/>
  <c r="AL328" i="2"/>
  <c r="AK328" i="2"/>
  <c r="AJ328" i="2"/>
  <c r="AI328" i="2"/>
  <c r="AH328" i="2"/>
  <c r="AM327" i="2"/>
  <c r="AL327" i="2"/>
  <c r="AK327" i="2"/>
  <c r="AJ327" i="2"/>
  <c r="AI327" i="2"/>
  <c r="AH327" i="2"/>
  <c r="AM126" i="2"/>
  <c r="AL126" i="2"/>
  <c r="AK126" i="2"/>
  <c r="AJ126" i="2"/>
  <c r="AI126" i="2"/>
  <c r="AH126" i="2"/>
  <c r="AM139" i="2"/>
  <c r="AL139" i="2"/>
  <c r="AK139" i="2"/>
  <c r="AJ139" i="2"/>
  <c r="AI139" i="2"/>
  <c r="AH139" i="2"/>
  <c r="AM133" i="2"/>
  <c r="AL133" i="2"/>
  <c r="AK133" i="2"/>
  <c r="AJ133" i="2"/>
  <c r="AI133" i="2"/>
  <c r="AH133" i="2"/>
  <c r="AM325" i="2"/>
  <c r="AL325" i="2"/>
  <c r="AK325" i="2"/>
  <c r="AJ325" i="2"/>
  <c r="AI325" i="2"/>
  <c r="AH325" i="2"/>
  <c r="AM323" i="2"/>
  <c r="AL323" i="2"/>
  <c r="AK323" i="2"/>
  <c r="AJ323" i="2"/>
  <c r="AI323" i="2"/>
  <c r="AH323" i="2"/>
  <c r="AM68" i="2"/>
  <c r="AL68" i="2"/>
  <c r="AK68" i="2"/>
  <c r="AJ68" i="2"/>
  <c r="AI68" i="2"/>
  <c r="AH68" i="2"/>
  <c r="AM123" i="2"/>
  <c r="AL123" i="2"/>
  <c r="AK123" i="2"/>
  <c r="AJ123" i="2"/>
  <c r="AI123" i="2"/>
  <c r="AH123" i="2"/>
  <c r="AM122" i="2"/>
  <c r="AL122" i="2"/>
  <c r="AK122" i="2"/>
  <c r="AJ122" i="2"/>
  <c r="AI122" i="2"/>
  <c r="AH122" i="2"/>
  <c r="AM320" i="2"/>
  <c r="AL320" i="2"/>
  <c r="AK320" i="2"/>
  <c r="AJ320" i="2"/>
  <c r="AI320" i="2"/>
  <c r="AH320" i="2"/>
  <c r="AM130" i="2"/>
  <c r="AL130" i="2"/>
  <c r="AK130" i="2"/>
  <c r="AJ130" i="2"/>
  <c r="AI130" i="2"/>
  <c r="AH130" i="2"/>
  <c r="AM319" i="2"/>
  <c r="AL319" i="2"/>
  <c r="AK319" i="2"/>
  <c r="AJ319" i="2"/>
  <c r="AI319" i="2"/>
  <c r="AH319" i="2"/>
  <c r="AM318" i="2"/>
  <c r="AL318" i="2"/>
  <c r="AK318" i="2"/>
  <c r="AJ318" i="2"/>
  <c r="AI318" i="2"/>
  <c r="AH318" i="2"/>
  <c r="AM121" i="2"/>
  <c r="AL121" i="2"/>
  <c r="AK121" i="2"/>
  <c r="AJ121" i="2"/>
  <c r="AI121" i="2"/>
  <c r="AH121" i="2"/>
  <c r="AM14" i="2"/>
  <c r="AL14" i="2"/>
  <c r="AK14" i="2"/>
  <c r="AJ14" i="2"/>
  <c r="AI14" i="2"/>
  <c r="AH14" i="2"/>
  <c r="AM120" i="2"/>
  <c r="AL120" i="2"/>
  <c r="AK120" i="2"/>
  <c r="AJ120" i="2"/>
  <c r="AI120" i="2"/>
  <c r="AH120" i="2"/>
  <c r="AM12" i="2"/>
  <c r="AL12" i="2"/>
  <c r="AK12" i="2"/>
  <c r="AJ12" i="2"/>
  <c r="AI12" i="2"/>
  <c r="AH12" i="2"/>
  <c r="AM311" i="2"/>
  <c r="AL311" i="2"/>
  <c r="AK311" i="2"/>
  <c r="AJ311" i="2"/>
  <c r="AI311" i="2"/>
  <c r="AH311" i="2"/>
  <c r="AM138" i="2"/>
  <c r="AL138" i="2"/>
  <c r="AK138" i="2"/>
  <c r="AJ138" i="2"/>
  <c r="AI138" i="2"/>
  <c r="AH138" i="2"/>
  <c r="AM135" i="2"/>
  <c r="AL135" i="2"/>
  <c r="AK135" i="2"/>
  <c r="AJ135" i="2"/>
  <c r="AI135" i="2"/>
  <c r="AH135" i="2"/>
  <c r="AM307" i="2"/>
  <c r="AL307" i="2"/>
  <c r="AK307" i="2"/>
  <c r="AJ307" i="2"/>
  <c r="AI307" i="2"/>
  <c r="AH307" i="2"/>
  <c r="AM305" i="2"/>
  <c r="AL305" i="2"/>
  <c r="AK305" i="2"/>
  <c r="AJ305" i="2"/>
  <c r="AI305" i="2"/>
  <c r="AH305" i="2"/>
  <c r="AM304" i="2"/>
  <c r="AL304" i="2"/>
  <c r="AK304" i="2"/>
  <c r="AJ304" i="2"/>
  <c r="AI304" i="2"/>
  <c r="AH304" i="2"/>
  <c r="AM303" i="2"/>
  <c r="AL303" i="2"/>
  <c r="AK303" i="2"/>
  <c r="AJ303" i="2"/>
  <c r="AI303" i="2"/>
  <c r="AH303" i="2"/>
  <c r="AM136" i="2"/>
  <c r="AL136" i="2"/>
  <c r="AK136" i="2"/>
  <c r="AJ136" i="2"/>
  <c r="AI136" i="2"/>
  <c r="AH136" i="2"/>
  <c r="AM301" i="2"/>
  <c r="AL301" i="2"/>
  <c r="AK301" i="2"/>
  <c r="AJ301" i="2"/>
  <c r="AI301" i="2"/>
  <c r="AH301" i="2"/>
  <c r="AM300" i="2"/>
  <c r="AL300" i="2"/>
  <c r="AK300" i="2"/>
  <c r="AJ300" i="2"/>
  <c r="AI300" i="2"/>
  <c r="AH300" i="2"/>
  <c r="AM299" i="2"/>
  <c r="AL299" i="2"/>
  <c r="AK299" i="2"/>
  <c r="AJ299" i="2"/>
  <c r="AI299" i="2"/>
  <c r="AH299" i="2"/>
  <c r="AM298" i="2"/>
  <c r="AL298" i="2"/>
  <c r="AK298" i="2"/>
  <c r="AJ298" i="2"/>
  <c r="AI298" i="2"/>
  <c r="AH298" i="2"/>
  <c r="AM129" i="2"/>
  <c r="AL129" i="2"/>
  <c r="AK129" i="2"/>
  <c r="AJ129" i="2"/>
  <c r="AI129" i="2"/>
  <c r="AH129" i="2"/>
  <c r="AM137" i="2"/>
  <c r="AL137" i="2"/>
  <c r="AK137" i="2"/>
  <c r="AJ137" i="2"/>
  <c r="AI137" i="2"/>
  <c r="AH137" i="2"/>
  <c r="AM296" i="2"/>
  <c r="AL296" i="2"/>
  <c r="AK296" i="2"/>
  <c r="AJ296" i="2"/>
  <c r="AI296" i="2"/>
  <c r="AH296" i="2"/>
  <c r="AM117" i="2"/>
  <c r="AL117" i="2"/>
  <c r="AK117" i="2"/>
  <c r="AJ117" i="2"/>
  <c r="AI117" i="2"/>
  <c r="AH117" i="2"/>
  <c r="AM333" i="2"/>
  <c r="AL333" i="2"/>
  <c r="AK333" i="2"/>
  <c r="AJ333" i="2"/>
  <c r="AI333" i="2"/>
  <c r="AH333" i="2"/>
  <c r="AM317" i="2"/>
  <c r="AL317" i="2"/>
  <c r="AK317" i="2"/>
  <c r="AJ317" i="2"/>
  <c r="AI317" i="2"/>
  <c r="AH317" i="2"/>
  <c r="AM302" i="2"/>
  <c r="AL302" i="2"/>
  <c r="AK302" i="2"/>
  <c r="AJ302" i="2"/>
  <c r="AI302" i="2"/>
  <c r="AH302" i="2"/>
  <c r="AM282" i="2"/>
  <c r="AL282" i="2"/>
  <c r="AK282" i="2"/>
  <c r="AJ282" i="2"/>
  <c r="AI282" i="2"/>
  <c r="AH282" i="2"/>
  <c r="AM255" i="2"/>
  <c r="AL255" i="2"/>
  <c r="AK255" i="2"/>
  <c r="AJ255" i="2"/>
  <c r="AI255" i="2"/>
  <c r="AH255" i="2"/>
  <c r="AM254" i="2"/>
  <c r="AL254" i="2"/>
  <c r="AK254" i="2"/>
  <c r="AJ254" i="2"/>
  <c r="AI254" i="2"/>
  <c r="AH254" i="2"/>
  <c r="AM222" i="2"/>
  <c r="AL222" i="2"/>
  <c r="AK222" i="2"/>
  <c r="AJ222" i="2"/>
  <c r="AI222" i="2"/>
  <c r="AH222" i="2"/>
  <c r="AM195" i="2"/>
  <c r="AL195" i="2"/>
  <c r="AK195" i="2"/>
  <c r="AJ195" i="2"/>
  <c r="AI195" i="2"/>
  <c r="AH195" i="2"/>
  <c r="AM194" i="2"/>
  <c r="AL194" i="2"/>
  <c r="AK194" i="2"/>
  <c r="AJ194" i="2"/>
  <c r="AI194" i="2"/>
  <c r="AH194" i="2"/>
  <c r="AM164" i="2"/>
  <c r="AL164" i="2"/>
  <c r="AK164" i="2"/>
  <c r="AJ164" i="2"/>
  <c r="AI164" i="2"/>
  <c r="AH164" i="2"/>
  <c r="AM336" i="2"/>
  <c r="AL336" i="2"/>
  <c r="AK336" i="2"/>
  <c r="AJ336" i="2"/>
  <c r="AI336" i="2"/>
  <c r="AH336" i="2"/>
  <c r="AM329" i="2"/>
  <c r="AL329" i="2"/>
  <c r="AK329" i="2"/>
  <c r="AJ329" i="2"/>
  <c r="AI329" i="2"/>
  <c r="AH329" i="2"/>
  <c r="AM326" i="2"/>
  <c r="AL326" i="2"/>
  <c r="AK326" i="2"/>
  <c r="AJ326" i="2"/>
  <c r="AI326" i="2"/>
  <c r="AH326" i="2"/>
  <c r="AM324" i="2"/>
  <c r="AL324" i="2"/>
  <c r="AK324" i="2"/>
  <c r="AJ324" i="2"/>
  <c r="AI324" i="2"/>
  <c r="AH324" i="2"/>
  <c r="AM322" i="2"/>
  <c r="AL322" i="2"/>
  <c r="AK322" i="2"/>
  <c r="AJ322" i="2"/>
  <c r="AI322" i="2"/>
  <c r="AH322" i="2"/>
  <c r="AM309" i="2"/>
  <c r="AL309" i="2"/>
  <c r="AK309" i="2"/>
  <c r="AJ309" i="2"/>
  <c r="AI309" i="2"/>
  <c r="AH309" i="2"/>
  <c r="AM287" i="2"/>
  <c r="AL287" i="2"/>
  <c r="AK287" i="2"/>
  <c r="AJ287" i="2"/>
  <c r="AI287" i="2"/>
  <c r="AH287" i="2"/>
  <c r="AM274" i="2"/>
  <c r="AL274" i="2"/>
  <c r="AK274" i="2"/>
  <c r="AJ274" i="2"/>
  <c r="AI274" i="2"/>
  <c r="AH274" i="2"/>
  <c r="AM223" i="2"/>
  <c r="AL223" i="2"/>
  <c r="AK223" i="2"/>
  <c r="AJ223" i="2"/>
  <c r="AI223" i="2"/>
  <c r="AH223" i="2"/>
  <c r="AM221" i="2"/>
  <c r="AL221" i="2"/>
  <c r="AK221" i="2"/>
  <c r="AJ221" i="2"/>
  <c r="AI221" i="2"/>
  <c r="AH221" i="2"/>
  <c r="AM172" i="2"/>
  <c r="AL172" i="2"/>
  <c r="AK172" i="2"/>
  <c r="AJ172" i="2"/>
  <c r="AI172" i="2"/>
  <c r="AH172" i="2"/>
  <c r="AM161" i="2"/>
  <c r="AL161" i="2"/>
  <c r="AK161" i="2"/>
  <c r="AJ161" i="2"/>
  <c r="AI161" i="2"/>
  <c r="AH161" i="2"/>
  <c r="AM17" i="2"/>
  <c r="AL17" i="2"/>
  <c r="AK17" i="2"/>
  <c r="AJ17" i="2"/>
  <c r="AI17" i="2"/>
  <c r="AH17" i="2"/>
  <c r="AM119" i="2"/>
  <c r="AL119" i="2"/>
  <c r="AK119" i="2"/>
  <c r="AJ119" i="2"/>
  <c r="AI119" i="2"/>
  <c r="AH119" i="2"/>
  <c r="AM310" i="2"/>
  <c r="AL310" i="2"/>
  <c r="AK310" i="2"/>
  <c r="AJ310" i="2"/>
  <c r="AI310" i="2"/>
  <c r="AH310" i="2"/>
  <c r="AM118" i="2"/>
  <c r="AL118" i="2"/>
  <c r="AK118" i="2"/>
  <c r="AJ118" i="2"/>
  <c r="AI118" i="2"/>
  <c r="AH118" i="2"/>
  <c r="AM83" i="2"/>
  <c r="AL83" i="2"/>
  <c r="AK83" i="2"/>
  <c r="AJ83" i="2"/>
  <c r="AI83" i="2"/>
  <c r="AH83" i="2"/>
  <c r="AM40" i="2"/>
  <c r="AL40" i="2"/>
  <c r="AK40" i="2"/>
  <c r="AJ40" i="2"/>
  <c r="AI40" i="2"/>
  <c r="AH40" i="2"/>
  <c r="AM18" i="2"/>
  <c r="AL18" i="2"/>
  <c r="AK18" i="2"/>
  <c r="AJ18" i="2"/>
  <c r="AI18" i="2"/>
  <c r="AH18" i="2"/>
  <c r="AM127" i="2"/>
  <c r="AL127" i="2"/>
  <c r="AK127" i="2"/>
  <c r="AJ127" i="2"/>
  <c r="AI127" i="2"/>
  <c r="AH127" i="2"/>
  <c r="AM134" i="2"/>
  <c r="AL134" i="2"/>
  <c r="AK134" i="2"/>
  <c r="AJ134" i="2"/>
  <c r="AI134" i="2"/>
  <c r="AH134" i="2"/>
  <c r="AM141" i="2"/>
  <c r="AL141" i="2"/>
  <c r="AK141" i="2"/>
  <c r="AJ141" i="2"/>
  <c r="AI141" i="2"/>
  <c r="AH141" i="2"/>
  <c r="AM128" i="2"/>
  <c r="AL128" i="2"/>
  <c r="AK128" i="2"/>
  <c r="AJ128" i="2"/>
  <c r="AI128" i="2"/>
  <c r="AH128" i="2"/>
  <c r="AM140" i="2"/>
  <c r="AL140" i="2"/>
  <c r="AK140" i="2"/>
  <c r="AJ140" i="2"/>
  <c r="AI140" i="2"/>
  <c r="AH140" i="2"/>
  <c r="AM116" i="2"/>
  <c r="AL116" i="2"/>
  <c r="AK116" i="2"/>
  <c r="AJ116" i="2"/>
  <c r="AI116" i="2"/>
  <c r="AH116" i="2"/>
  <c r="AM112" i="2"/>
  <c r="AL112" i="2"/>
  <c r="AK112" i="2"/>
  <c r="AJ112" i="2"/>
  <c r="AI112" i="2"/>
  <c r="AH112" i="2"/>
  <c r="AM111" i="2"/>
  <c r="AL111" i="2"/>
  <c r="AK111" i="2"/>
  <c r="AJ111" i="2"/>
  <c r="AI111" i="2"/>
  <c r="AH111" i="2"/>
  <c r="AM110" i="2"/>
  <c r="AL110" i="2"/>
  <c r="AK110" i="2"/>
  <c r="AJ110" i="2"/>
  <c r="AI110" i="2"/>
  <c r="AH110" i="2"/>
  <c r="AM109" i="2"/>
  <c r="AL109" i="2"/>
  <c r="AK109" i="2"/>
  <c r="AJ109" i="2"/>
  <c r="AI109" i="2"/>
  <c r="AH109" i="2"/>
  <c r="AM100" i="2"/>
  <c r="AL100" i="2"/>
  <c r="AK100" i="2"/>
  <c r="AJ100" i="2"/>
  <c r="AI100" i="2"/>
  <c r="AH100" i="2"/>
  <c r="AM190" i="2"/>
  <c r="AL190" i="2"/>
  <c r="AK190" i="2"/>
  <c r="AJ190" i="2"/>
  <c r="AI190" i="2"/>
  <c r="AH190" i="2"/>
  <c r="AM189" i="2"/>
  <c r="AL189" i="2"/>
  <c r="AK189" i="2"/>
  <c r="AJ189" i="2"/>
  <c r="AI189" i="2"/>
  <c r="AH189" i="2"/>
  <c r="AM96" i="2"/>
  <c r="AL96" i="2"/>
  <c r="AK96" i="2"/>
  <c r="AJ96" i="2"/>
  <c r="AI96" i="2"/>
  <c r="AH96" i="2"/>
  <c r="AM87" i="2"/>
  <c r="AL87" i="2"/>
  <c r="AK87" i="2"/>
  <c r="AJ87" i="2"/>
  <c r="AI87" i="2"/>
  <c r="AH87" i="2"/>
  <c r="AM86" i="2"/>
  <c r="AL86" i="2"/>
  <c r="AK86" i="2"/>
  <c r="AJ86" i="2"/>
  <c r="AI86" i="2"/>
  <c r="AH86" i="2"/>
  <c r="AM79" i="2"/>
  <c r="AL79" i="2"/>
  <c r="AK79" i="2"/>
  <c r="AJ79" i="2"/>
  <c r="AI79" i="2"/>
  <c r="AH79" i="2"/>
  <c r="AM78" i="2"/>
  <c r="AL78" i="2"/>
  <c r="AK78" i="2"/>
  <c r="AJ78" i="2"/>
  <c r="AI78" i="2"/>
  <c r="AH78" i="2"/>
  <c r="AM178" i="2"/>
  <c r="AL178" i="2"/>
  <c r="AK178" i="2"/>
  <c r="AJ178" i="2"/>
  <c r="AI178" i="2"/>
  <c r="AH178" i="2"/>
  <c r="AM73" i="2"/>
  <c r="AL73" i="2"/>
  <c r="AK73" i="2"/>
  <c r="AJ73" i="2"/>
  <c r="AI73" i="2"/>
  <c r="AH73" i="2"/>
  <c r="AM70" i="2"/>
  <c r="AL70" i="2"/>
  <c r="AK70" i="2"/>
  <c r="AJ70" i="2"/>
  <c r="AI70" i="2"/>
  <c r="AH70" i="2"/>
  <c r="AM7" i="2"/>
  <c r="AL7" i="2"/>
  <c r="AK7" i="2"/>
  <c r="AJ7" i="2"/>
  <c r="AI7" i="2"/>
  <c r="AH7" i="2"/>
  <c r="AM66" i="2"/>
  <c r="AL66" i="2"/>
  <c r="AK66" i="2"/>
  <c r="AJ66" i="2"/>
  <c r="AI66" i="2"/>
  <c r="AH66" i="2"/>
  <c r="AM155" i="2"/>
  <c r="AL155" i="2"/>
  <c r="AK155" i="2"/>
  <c r="AJ155" i="2"/>
  <c r="AI155" i="2"/>
  <c r="AH155" i="2"/>
  <c r="AM61" i="2"/>
  <c r="AL61" i="2"/>
  <c r="AK61" i="2"/>
  <c r="AJ61" i="2"/>
  <c r="AI61" i="2"/>
  <c r="AH61" i="2"/>
  <c r="AM39" i="2"/>
  <c r="AL39" i="2"/>
  <c r="AK39" i="2"/>
  <c r="AJ39" i="2"/>
  <c r="AI39" i="2"/>
  <c r="AH39" i="2"/>
  <c r="AM31" i="2"/>
  <c r="AL31" i="2"/>
  <c r="AK31" i="2"/>
  <c r="AJ31" i="2"/>
  <c r="AI31" i="2"/>
  <c r="AH31" i="2"/>
  <c r="AM29" i="2"/>
  <c r="AL29" i="2"/>
  <c r="AK29" i="2"/>
  <c r="AJ29" i="2"/>
  <c r="AI29" i="2"/>
  <c r="AH29" i="2"/>
  <c r="AM28" i="2"/>
  <c r="AL28" i="2"/>
  <c r="AK28" i="2"/>
  <c r="AJ28" i="2"/>
  <c r="AI28" i="2"/>
  <c r="AH28" i="2"/>
  <c r="AM27" i="2"/>
  <c r="AL27" i="2"/>
  <c r="AK27" i="2"/>
  <c r="AJ27" i="2"/>
  <c r="AI27" i="2"/>
  <c r="AH27" i="2"/>
  <c r="AM23" i="2"/>
  <c r="AL23" i="2"/>
  <c r="AK23" i="2"/>
  <c r="AJ23" i="2"/>
  <c r="AI23" i="2"/>
  <c r="AH23" i="2"/>
  <c r="AM281" i="2"/>
  <c r="AL281" i="2"/>
  <c r="AK281" i="2"/>
  <c r="AJ281" i="2"/>
  <c r="AI281" i="2"/>
  <c r="AH281" i="2"/>
  <c r="AM266" i="2"/>
  <c r="AL266" i="2"/>
  <c r="AK266" i="2"/>
  <c r="AJ266" i="2"/>
  <c r="AI266" i="2"/>
  <c r="AH266" i="2"/>
  <c r="AM242" i="2"/>
  <c r="AL242" i="2"/>
  <c r="AK242" i="2"/>
  <c r="AJ242" i="2"/>
  <c r="AI242" i="2"/>
  <c r="AH242" i="2"/>
  <c r="AM218" i="2"/>
  <c r="AL218" i="2"/>
  <c r="AK218" i="2"/>
  <c r="AJ218" i="2"/>
  <c r="AI218" i="2"/>
  <c r="AH218" i="2"/>
  <c r="AM92" i="2"/>
  <c r="AL92" i="2"/>
  <c r="AK92" i="2"/>
  <c r="AJ92" i="2"/>
  <c r="AI92" i="2"/>
  <c r="AH92" i="2"/>
  <c r="AM81" i="2"/>
  <c r="AL81" i="2"/>
  <c r="AK81" i="2"/>
  <c r="AJ81" i="2"/>
  <c r="AI81" i="2"/>
  <c r="AH81" i="2"/>
  <c r="AM65" i="2"/>
  <c r="AL65" i="2"/>
  <c r="AK65" i="2"/>
  <c r="AJ65" i="2"/>
  <c r="AI65" i="2"/>
  <c r="AH65" i="2"/>
  <c r="AM64" i="2"/>
  <c r="AL64" i="2"/>
  <c r="AK64" i="2"/>
  <c r="AJ64" i="2"/>
  <c r="AI64" i="2"/>
  <c r="AH64" i="2"/>
  <c r="AM44" i="2"/>
  <c r="AL44" i="2"/>
  <c r="AK44" i="2"/>
  <c r="AJ44" i="2"/>
  <c r="AI44" i="2"/>
  <c r="AH44" i="2"/>
  <c r="AM153" i="2"/>
  <c r="AL153" i="2"/>
  <c r="AK153" i="2"/>
  <c r="AJ153" i="2"/>
  <c r="AI153" i="2"/>
  <c r="AH153" i="2"/>
  <c r="AM37" i="2"/>
  <c r="AL37" i="2"/>
  <c r="AK37" i="2"/>
  <c r="AJ37" i="2"/>
  <c r="AI37" i="2"/>
  <c r="AH37" i="2"/>
  <c r="AM294" i="2"/>
  <c r="AL294" i="2"/>
  <c r="AK294" i="2"/>
  <c r="AJ294" i="2"/>
  <c r="AI294" i="2"/>
  <c r="AH294" i="2"/>
  <c r="AM216" i="2"/>
  <c r="AL216" i="2"/>
  <c r="AK216" i="2"/>
  <c r="AJ216" i="2"/>
  <c r="AI216" i="2"/>
  <c r="AH216" i="2"/>
  <c r="AM82" i="2"/>
  <c r="AL82" i="2"/>
  <c r="AK82" i="2"/>
  <c r="AJ82" i="2"/>
  <c r="AI82" i="2"/>
  <c r="AH82" i="2"/>
  <c r="AM76" i="2"/>
  <c r="AL76" i="2"/>
  <c r="AK76" i="2"/>
  <c r="AJ76" i="2"/>
  <c r="AI76" i="2"/>
  <c r="AH76" i="2"/>
  <c r="AM269" i="2"/>
  <c r="AL269" i="2"/>
  <c r="AK269" i="2"/>
  <c r="AJ269" i="2"/>
  <c r="AI269" i="2"/>
  <c r="AH269" i="2"/>
  <c r="AM264" i="2"/>
  <c r="AL264" i="2"/>
  <c r="AK264" i="2"/>
  <c r="AJ264" i="2"/>
  <c r="AI264" i="2"/>
  <c r="AH264" i="2"/>
  <c r="AM217" i="2"/>
  <c r="AL217" i="2"/>
  <c r="AK217" i="2"/>
  <c r="AJ217" i="2"/>
  <c r="AI217" i="2"/>
  <c r="AH217" i="2"/>
  <c r="AM210" i="2"/>
  <c r="AL210" i="2"/>
  <c r="AK210" i="2"/>
  <c r="AJ210" i="2"/>
  <c r="AI210" i="2"/>
  <c r="AH210" i="2"/>
  <c r="AM199" i="2"/>
  <c r="AL199" i="2"/>
  <c r="AK199" i="2"/>
  <c r="AJ199" i="2"/>
  <c r="AI199" i="2"/>
  <c r="AH199" i="2"/>
  <c r="AM193" i="2"/>
  <c r="AL193" i="2"/>
  <c r="AK193" i="2"/>
  <c r="AJ193" i="2"/>
  <c r="AI193" i="2"/>
  <c r="AH193" i="2"/>
  <c r="AM192" i="2"/>
  <c r="AL192" i="2"/>
  <c r="AK192" i="2"/>
  <c r="AJ192" i="2"/>
  <c r="AI192" i="2"/>
  <c r="AH192" i="2"/>
  <c r="AM97" i="2"/>
  <c r="AL97" i="2"/>
  <c r="AK97" i="2"/>
  <c r="AJ97" i="2"/>
  <c r="AI97" i="2"/>
  <c r="AH97" i="2"/>
  <c r="AM63" i="2"/>
  <c r="AL63" i="2"/>
  <c r="AK63" i="2"/>
  <c r="AJ63" i="2"/>
  <c r="AI63" i="2"/>
  <c r="AH63" i="2"/>
  <c r="AM157" i="2"/>
  <c r="AL157" i="2"/>
  <c r="AK157" i="2"/>
  <c r="AJ157" i="2"/>
  <c r="AI157" i="2"/>
  <c r="AH157" i="2"/>
  <c r="AM5" i="2"/>
  <c r="AL5" i="2"/>
  <c r="AK5" i="2"/>
  <c r="AJ5" i="2"/>
  <c r="AI5" i="2"/>
  <c r="AH5" i="2"/>
  <c r="AM59" i="2"/>
  <c r="AL59" i="2"/>
  <c r="AK59" i="2"/>
  <c r="AJ59" i="2"/>
  <c r="AI59" i="2"/>
  <c r="AH59" i="2"/>
  <c r="AM41" i="2"/>
  <c r="AL41" i="2"/>
  <c r="AK41" i="2"/>
  <c r="AJ41" i="2"/>
  <c r="AI41" i="2"/>
  <c r="AH41" i="2"/>
  <c r="AM284" i="2"/>
  <c r="AL284" i="2"/>
  <c r="AK284" i="2"/>
  <c r="AJ284" i="2"/>
  <c r="AI284" i="2"/>
  <c r="AH284" i="2"/>
  <c r="AM267" i="2"/>
  <c r="AL267" i="2"/>
  <c r="AK267" i="2"/>
  <c r="AJ267" i="2"/>
  <c r="AI267" i="2"/>
  <c r="AH267" i="2"/>
  <c r="AM247" i="2"/>
  <c r="AL247" i="2"/>
  <c r="AK247" i="2"/>
  <c r="AJ247" i="2"/>
  <c r="AI247" i="2"/>
  <c r="AH247" i="2"/>
  <c r="AM191" i="2"/>
  <c r="AL191" i="2"/>
  <c r="AK191" i="2"/>
  <c r="AJ191" i="2"/>
  <c r="AI191" i="2"/>
  <c r="AH191" i="2"/>
  <c r="AM185" i="2"/>
  <c r="AL185" i="2"/>
  <c r="AK185" i="2"/>
  <c r="AJ185" i="2"/>
  <c r="AI185" i="2"/>
  <c r="AH185" i="2"/>
  <c r="AM167" i="2"/>
  <c r="AL167" i="2"/>
  <c r="AK167" i="2"/>
  <c r="AJ167" i="2"/>
  <c r="AI167" i="2"/>
  <c r="AH167" i="2"/>
  <c r="AM60" i="2"/>
  <c r="AL60" i="2"/>
  <c r="AK60" i="2"/>
  <c r="AJ60" i="2"/>
  <c r="AI60" i="2"/>
  <c r="AH60" i="2"/>
  <c r="AM16" i="2"/>
  <c r="AL16" i="2"/>
  <c r="AK16" i="2"/>
  <c r="AJ16" i="2"/>
  <c r="AI16" i="2"/>
  <c r="AH16" i="2"/>
  <c r="AM143" i="2"/>
  <c r="AL143" i="2"/>
  <c r="AK143" i="2"/>
  <c r="AJ143" i="2"/>
  <c r="AI143" i="2"/>
  <c r="AH143" i="2"/>
  <c r="AM115" i="2"/>
  <c r="AL115" i="2"/>
  <c r="AK115" i="2"/>
  <c r="AJ115" i="2"/>
  <c r="AI115" i="2"/>
  <c r="AH115" i="2"/>
  <c r="AM243" i="2"/>
  <c r="AL243" i="2"/>
  <c r="AK243" i="2"/>
  <c r="AJ243" i="2"/>
  <c r="AI243" i="2"/>
  <c r="AH243" i="2"/>
  <c r="AM236" i="2"/>
  <c r="AL236" i="2"/>
  <c r="AK236" i="2"/>
  <c r="AJ236" i="2"/>
  <c r="AI236" i="2"/>
  <c r="AH236" i="2"/>
  <c r="AM235" i="2"/>
  <c r="AL235" i="2"/>
  <c r="AK235" i="2"/>
  <c r="AJ235" i="2"/>
  <c r="AI235" i="2"/>
  <c r="AH235" i="2"/>
  <c r="AM219" i="2"/>
  <c r="AL219" i="2"/>
  <c r="AK219" i="2"/>
  <c r="AJ219" i="2"/>
  <c r="AI219" i="2"/>
  <c r="AH219" i="2"/>
  <c r="AM102" i="2"/>
  <c r="AL102" i="2"/>
  <c r="AK102" i="2"/>
  <c r="AJ102" i="2"/>
  <c r="AI102" i="2"/>
  <c r="AH102" i="2"/>
  <c r="AM99" i="2"/>
  <c r="AL99" i="2"/>
  <c r="AK99" i="2"/>
  <c r="AJ99" i="2"/>
  <c r="AI99" i="2"/>
  <c r="AH99" i="2"/>
  <c r="AM177" i="2"/>
  <c r="AL177" i="2"/>
  <c r="AK177" i="2"/>
  <c r="AJ177" i="2"/>
  <c r="AI177" i="2"/>
  <c r="AH177" i="2"/>
  <c r="AM175" i="2"/>
  <c r="AL175" i="2"/>
  <c r="AK175" i="2"/>
  <c r="AJ175" i="2"/>
  <c r="AI175" i="2"/>
  <c r="AH175" i="2"/>
  <c r="AM163" i="2"/>
  <c r="AL163" i="2"/>
  <c r="AK163" i="2"/>
  <c r="AJ163" i="2"/>
  <c r="AI163" i="2"/>
  <c r="AH163" i="2"/>
  <c r="AM158" i="2"/>
  <c r="AL158" i="2"/>
  <c r="AK158" i="2"/>
  <c r="AJ158" i="2"/>
  <c r="AI158" i="2"/>
  <c r="AH158" i="2"/>
  <c r="AM56" i="2"/>
  <c r="AL56" i="2"/>
  <c r="AK56" i="2"/>
  <c r="AJ56" i="2"/>
  <c r="AI56" i="2"/>
  <c r="AH56" i="2"/>
  <c r="AM55" i="2"/>
  <c r="AL55" i="2"/>
  <c r="AK55" i="2"/>
  <c r="AJ55" i="2"/>
  <c r="AI55" i="2"/>
  <c r="AH55" i="2"/>
  <c r="AM53" i="2"/>
  <c r="AL53" i="2"/>
  <c r="AK53" i="2"/>
  <c r="AJ53" i="2"/>
  <c r="AI53" i="2"/>
  <c r="AH53" i="2"/>
  <c r="AM47" i="2"/>
  <c r="AL47" i="2"/>
  <c r="AK47" i="2"/>
  <c r="AJ47" i="2"/>
  <c r="AI47" i="2"/>
  <c r="AH47" i="2"/>
  <c r="AM26" i="2"/>
  <c r="AL26" i="2"/>
  <c r="AK26" i="2"/>
  <c r="AJ26" i="2"/>
  <c r="AI26" i="2"/>
  <c r="AH26" i="2"/>
  <c r="AM24" i="2"/>
  <c r="AL24" i="2"/>
  <c r="AK24" i="2"/>
  <c r="AJ24" i="2"/>
  <c r="AI24" i="2"/>
  <c r="AH24" i="2"/>
  <c r="AM15" i="2"/>
  <c r="AL15" i="2"/>
  <c r="AK15" i="2"/>
  <c r="AJ15" i="2"/>
  <c r="AI15" i="2"/>
  <c r="AH15" i="2"/>
  <c r="AM270" i="2"/>
  <c r="AL270" i="2"/>
  <c r="AK270" i="2"/>
  <c r="AJ270" i="2"/>
  <c r="AI270" i="2"/>
  <c r="AH270" i="2"/>
  <c r="AM232" i="2"/>
  <c r="AL232" i="2"/>
  <c r="AK232" i="2"/>
  <c r="AJ232" i="2"/>
  <c r="AI232" i="2"/>
  <c r="AH232" i="2"/>
  <c r="AM229" i="2"/>
  <c r="AL229" i="2"/>
  <c r="AK229" i="2"/>
  <c r="AJ229" i="2"/>
  <c r="AI229" i="2"/>
  <c r="AH229" i="2"/>
  <c r="AM13" i="2"/>
  <c r="AL13" i="2"/>
  <c r="AK13" i="2"/>
  <c r="AJ13" i="2"/>
  <c r="AI13" i="2"/>
  <c r="AH13" i="2"/>
  <c r="AM106" i="2"/>
  <c r="AL106" i="2"/>
  <c r="AK106" i="2"/>
  <c r="AJ106" i="2"/>
  <c r="AI106" i="2"/>
  <c r="AH106" i="2"/>
  <c r="AM197" i="2"/>
  <c r="AL197" i="2"/>
  <c r="AK197" i="2"/>
  <c r="AJ197" i="2"/>
  <c r="AI197" i="2"/>
  <c r="AH197" i="2"/>
  <c r="AM103" i="2"/>
  <c r="AL103" i="2"/>
  <c r="AK103" i="2"/>
  <c r="AJ103" i="2"/>
  <c r="AI103" i="2"/>
  <c r="AH103" i="2"/>
  <c r="AM11" i="2"/>
  <c r="AL11" i="2"/>
  <c r="AK11" i="2"/>
  <c r="AJ11" i="2"/>
  <c r="AI11" i="2"/>
  <c r="AH11" i="2"/>
  <c r="AM98" i="2"/>
  <c r="AL98" i="2"/>
  <c r="AK98" i="2"/>
  <c r="AJ98" i="2"/>
  <c r="AI98" i="2"/>
  <c r="AH98" i="2"/>
  <c r="AM94" i="2"/>
  <c r="AL94" i="2"/>
  <c r="AK94" i="2"/>
  <c r="AJ94" i="2"/>
  <c r="AI94" i="2"/>
  <c r="AH94" i="2"/>
  <c r="AM75" i="2"/>
  <c r="AL75" i="2"/>
  <c r="AK75" i="2"/>
  <c r="AJ75" i="2"/>
  <c r="AI75" i="2"/>
  <c r="AH75" i="2"/>
  <c r="AM176" i="2"/>
  <c r="AL176" i="2"/>
  <c r="AK176" i="2"/>
  <c r="AJ176" i="2"/>
  <c r="AI176" i="2"/>
  <c r="AH176" i="2"/>
  <c r="AM170" i="2"/>
  <c r="AL170" i="2"/>
  <c r="AK170" i="2"/>
  <c r="AJ170" i="2"/>
  <c r="AI170" i="2"/>
  <c r="AH170" i="2"/>
  <c r="AM4" i="2"/>
  <c r="AL4" i="2"/>
  <c r="AK4" i="2"/>
  <c r="AJ4" i="2"/>
  <c r="AI4" i="2"/>
  <c r="AH4" i="2"/>
  <c r="AM57" i="2"/>
  <c r="AL57" i="2"/>
  <c r="AK57" i="2"/>
  <c r="AJ57" i="2"/>
  <c r="AI57" i="2"/>
  <c r="AH57" i="2"/>
  <c r="AM51" i="2"/>
  <c r="AL51" i="2"/>
  <c r="AK51" i="2"/>
  <c r="AJ51" i="2"/>
  <c r="AI51" i="2"/>
  <c r="AH51" i="2"/>
  <c r="AM42" i="2"/>
  <c r="AL42" i="2"/>
  <c r="AK42" i="2"/>
  <c r="AJ42" i="2"/>
  <c r="AI42" i="2"/>
  <c r="AH42" i="2"/>
  <c r="AM146" i="2"/>
  <c r="AL146" i="2"/>
  <c r="AK146" i="2"/>
  <c r="AJ146" i="2"/>
  <c r="AI146" i="2"/>
  <c r="AH146" i="2"/>
  <c r="AM22" i="2"/>
  <c r="AL22" i="2"/>
  <c r="AK22" i="2"/>
  <c r="AJ22" i="2"/>
  <c r="AI22" i="2"/>
  <c r="AH22" i="2"/>
  <c r="AM19" i="2"/>
  <c r="AL19" i="2"/>
  <c r="AK19" i="2"/>
  <c r="AJ19" i="2"/>
  <c r="AI19" i="2"/>
  <c r="AH19" i="2"/>
  <c r="AM265" i="2"/>
  <c r="AL265" i="2"/>
  <c r="AK265" i="2"/>
  <c r="AJ265" i="2"/>
  <c r="AI265" i="2"/>
  <c r="AH265" i="2"/>
  <c r="AM238" i="2"/>
  <c r="AL238" i="2"/>
  <c r="AK238" i="2"/>
  <c r="AJ238" i="2"/>
  <c r="AI238" i="2"/>
  <c r="AH238" i="2"/>
  <c r="AM209" i="2"/>
  <c r="AL209" i="2"/>
  <c r="AK209" i="2"/>
  <c r="AJ209" i="2"/>
  <c r="AI209" i="2"/>
  <c r="AH209" i="2"/>
  <c r="AM104" i="2"/>
  <c r="AL104" i="2"/>
  <c r="AK104" i="2"/>
  <c r="AJ104" i="2"/>
  <c r="AI104" i="2"/>
  <c r="AH104" i="2"/>
  <c r="AM180" i="2"/>
  <c r="AL180" i="2"/>
  <c r="AK180" i="2"/>
  <c r="AJ180" i="2"/>
  <c r="AI180" i="2"/>
  <c r="AH180" i="2"/>
  <c r="AM72" i="2"/>
  <c r="AL72" i="2"/>
  <c r="AK72" i="2"/>
  <c r="AJ72" i="2"/>
  <c r="AI72" i="2"/>
  <c r="AH72" i="2"/>
  <c r="AM50" i="2"/>
  <c r="AL50" i="2"/>
  <c r="AK50" i="2"/>
  <c r="AJ50" i="2"/>
  <c r="AI50" i="2"/>
  <c r="AH50" i="2"/>
  <c r="AM45" i="2"/>
  <c r="AL45" i="2"/>
  <c r="AK45" i="2"/>
  <c r="AJ45" i="2"/>
  <c r="AI45" i="2"/>
  <c r="AH45" i="2"/>
  <c r="AM152" i="2"/>
  <c r="AL152" i="2"/>
  <c r="AK152" i="2"/>
  <c r="AJ152" i="2"/>
  <c r="AI152" i="2"/>
  <c r="AH152" i="2"/>
  <c r="AM148" i="2"/>
  <c r="AL148" i="2"/>
  <c r="AK148" i="2"/>
  <c r="AJ148" i="2"/>
  <c r="AI148" i="2"/>
  <c r="AH148" i="2"/>
  <c r="AM32" i="2"/>
  <c r="AL32" i="2"/>
  <c r="AK32" i="2"/>
  <c r="AJ32" i="2"/>
  <c r="AI32" i="2"/>
  <c r="AH32" i="2"/>
  <c r="AM30" i="2"/>
  <c r="AL30" i="2"/>
  <c r="AK30" i="2"/>
  <c r="AJ30" i="2"/>
  <c r="AI30" i="2"/>
  <c r="AH30" i="2"/>
  <c r="AM147" i="2"/>
  <c r="AL147" i="2"/>
  <c r="AK147" i="2"/>
  <c r="AJ147" i="2"/>
  <c r="AI147" i="2"/>
  <c r="AH147" i="2"/>
  <c r="AM271" i="2"/>
  <c r="AL271" i="2"/>
  <c r="AK271" i="2"/>
  <c r="AJ271" i="2"/>
  <c r="AI271" i="2"/>
  <c r="AH271" i="2"/>
  <c r="AM230" i="2"/>
  <c r="AL230" i="2"/>
  <c r="AK230" i="2"/>
  <c r="AJ230" i="2"/>
  <c r="AI230" i="2"/>
  <c r="AH230" i="2"/>
  <c r="AM225" i="2"/>
  <c r="AL225" i="2"/>
  <c r="AK225" i="2"/>
  <c r="AJ225" i="2"/>
  <c r="AI225" i="2"/>
  <c r="AH225" i="2"/>
  <c r="AM224" i="2"/>
  <c r="AL224" i="2"/>
  <c r="AK224" i="2"/>
  <c r="AJ224" i="2"/>
  <c r="AI224" i="2"/>
  <c r="AH224" i="2"/>
  <c r="AM214" i="2"/>
  <c r="AL214" i="2"/>
  <c r="AK214" i="2"/>
  <c r="AJ214" i="2"/>
  <c r="AI214" i="2"/>
  <c r="AH214" i="2"/>
  <c r="AM211" i="2"/>
  <c r="AL211" i="2"/>
  <c r="AK211" i="2"/>
  <c r="AJ211" i="2"/>
  <c r="AI211" i="2"/>
  <c r="AH211" i="2"/>
  <c r="AM88" i="2"/>
  <c r="AL88" i="2"/>
  <c r="AK88" i="2"/>
  <c r="AJ88" i="2"/>
  <c r="AI88" i="2"/>
  <c r="AH88" i="2"/>
  <c r="AM183" i="2"/>
  <c r="AL183" i="2"/>
  <c r="AK183" i="2"/>
  <c r="AJ183" i="2"/>
  <c r="AI183" i="2"/>
  <c r="AH183" i="2"/>
  <c r="AM9" i="2"/>
  <c r="AL9" i="2"/>
  <c r="AK9" i="2"/>
  <c r="AJ9" i="2"/>
  <c r="AI9" i="2"/>
  <c r="AH9" i="2"/>
  <c r="AM181" i="2"/>
  <c r="AL181" i="2"/>
  <c r="AK181" i="2"/>
  <c r="AJ181" i="2"/>
  <c r="AI181" i="2"/>
  <c r="AH181" i="2"/>
  <c r="AM52" i="2"/>
  <c r="AL52" i="2"/>
  <c r="AK52" i="2"/>
  <c r="AJ52" i="2"/>
  <c r="AI52" i="2"/>
  <c r="AH52" i="2"/>
  <c r="AM35" i="2"/>
  <c r="AL35" i="2"/>
  <c r="AK35" i="2"/>
  <c r="AJ35" i="2"/>
  <c r="AI35" i="2"/>
  <c r="AH35" i="2"/>
  <c r="AM21" i="2"/>
  <c r="AL21" i="2"/>
  <c r="AK21" i="2"/>
  <c r="AJ21" i="2"/>
  <c r="AI21" i="2"/>
  <c r="AH21" i="2"/>
  <c r="AM20" i="2"/>
  <c r="AL20" i="2"/>
  <c r="AK20" i="2"/>
  <c r="AJ20" i="2"/>
  <c r="AI20" i="2"/>
  <c r="AH20" i="2"/>
  <c r="AM144" i="2"/>
  <c r="AL144" i="2"/>
  <c r="AK144" i="2"/>
  <c r="AJ144" i="2"/>
  <c r="AI144" i="2"/>
  <c r="AH144" i="2"/>
  <c r="AM233" i="2"/>
  <c r="AL233" i="2"/>
  <c r="AK233" i="2"/>
  <c r="AJ233" i="2"/>
  <c r="AI233" i="2"/>
  <c r="AH233" i="2"/>
  <c r="AM227" i="2"/>
  <c r="AL227" i="2"/>
  <c r="AK227" i="2"/>
  <c r="AJ227" i="2"/>
  <c r="AI227" i="2"/>
  <c r="AH227" i="2"/>
  <c r="AM188" i="2"/>
  <c r="AL188" i="2"/>
  <c r="AK188" i="2"/>
  <c r="AJ188" i="2"/>
  <c r="AI188" i="2"/>
  <c r="AH188" i="2"/>
  <c r="AM95" i="2"/>
  <c r="AL95" i="2"/>
  <c r="AK95" i="2"/>
  <c r="AJ95" i="2"/>
  <c r="AI95" i="2"/>
  <c r="AH95" i="2"/>
  <c r="AM10" i="2"/>
  <c r="AL10" i="2"/>
  <c r="AK10" i="2"/>
  <c r="AJ10" i="2"/>
  <c r="AI10" i="2"/>
  <c r="AH10" i="2"/>
  <c r="AM160" i="2"/>
  <c r="AL160" i="2"/>
  <c r="AK160" i="2"/>
  <c r="AJ160" i="2"/>
  <c r="AI160" i="2"/>
  <c r="AH160" i="2"/>
  <c r="AM48" i="2"/>
  <c r="AL48" i="2"/>
  <c r="AK48" i="2"/>
  <c r="AJ48" i="2"/>
  <c r="AI48" i="2"/>
  <c r="AH48" i="2"/>
  <c r="AM145" i="2"/>
  <c r="AL145" i="2"/>
  <c r="AK145" i="2"/>
  <c r="AJ145" i="2"/>
  <c r="AI145" i="2"/>
  <c r="AH145" i="2"/>
  <c r="AM278" i="2"/>
  <c r="AL278" i="2"/>
  <c r="AK278" i="2"/>
  <c r="AJ278" i="2"/>
  <c r="AI278" i="2"/>
  <c r="AH278" i="2"/>
  <c r="AM248" i="2"/>
  <c r="AL248" i="2"/>
  <c r="AK248" i="2"/>
  <c r="AJ248" i="2"/>
  <c r="AI248" i="2"/>
  <c r="AH248" i="2"/>
  <c r="AM237" i="2"/>
  <c r="AL237" i="2"/>
  <c r="AK237" i="2"/>
  <c r="AJ237" i="2"/>
  <c r="AI237" i="2"/>
  <c r="AH237" i="2"/>
  <c r="AM231" i="2"/>
  <c r="AL231" i="2"/>
  <c r="AK231" i="2"/>
  <c r="AJ231" i="2"/>
  <c r="AI231" i="2"/>
  <c r="AH231" i="2"/>
  <c r="AM220" i="2"/>
  <c r="AL220" i="2"/>
  <c r="AK220" i="2"/>
  <c r="AJ220" i="2"/>
  <c r="AI220" i="2"/>
  <c r="AH220" i="2"/>
  <c r="AM105" i="2"/>
  <c r="AL105" i="2"/>
  <c r="AK105" i="2"/>
  <c r="AJ105" i="2"/>
  <c r="AI105" i="2"/>
  <c r="AH105" i="2"/>
  <c r="AM93" i="2"/>
  <c r="AL93" i="2"/>
  <c r="AK93" i="2"/>
  <c r="AJ93" i="2"/>
  <c r="AI93" i="2"/>
  <c r="AH93" i="2"/>
  <c r="AM91" i="2"/>
  <c r="AL91" i="2"/>
  <c r="AK91" i="2"/>
  <c r="AJ91" i="2"/>
  <c r="AI91" i="2"/>
  <c r="AH91" i="2"/>
  <c r="AM182" i="2"/>
  <c r="AL182" i="2"/>
  <c r="AK182" i="2"/>
  <c r="AJ182" i="2"/>
  <c r="AI182" i="2"/>
  <c r="AH182" i="2"/>
  <c r="AM159" i="2"/>
  <c r="AL159" i="2"/>
  <c r="AK159" i="2"/>
  <c r="AJ159" i="2"/>
  <c r="AI159" i="2"/>
  <c r="AH159" i="2"/>
  <c r="AM6" i="2"/>
  <c r="AL6" i="2"/>
  <c r="AK6" i="2"/>
  <c r="AJ6" i="2"/>
  <c r="AI6" i="2"/>
  <c r="AH6" i="2"/>
  <c r="AM149" i="2"/>
  <c r="AL149" i="2"/>
  <c r="AK149" i="2"/>
  <c r="AJ149" i="2"/>
  <c r="AI149" i="2"/>
  <c r="AH149" i="2"/>
  <c r="AM3" i="2"/>
  <c r="AL3" i="2"/>
  <c r="AK3" i="2"/>
  <c r="AJ3" i="2"/>
  <c r="AI3" i="2"/>
  <c r="AH3" i="2"/>
  <c r="AM36" i="2"/>
  <c r="AL36" i="2"/>
  <c r="AK36" i="2"/>
  <c r="AJ36" i="2"/>
  <c r="AI36" i="2"/>
  <c r="AH36" i="2"/>
  <c r="AM2" i="2"/>
  <c r="AL2" i="2"/>
  <c r="AK2" i="2"/>
  <c r="AJ2" i="2"/>
  <c r="AI2" i="2"/>
  <c r="AH2" i="2"/>
  <c r="AM290" i="2"/>
  <c r="AL290" i="2"/>
  <c r="AK290" i="2"/>
  <c r="AJ290" i="2"/>
  <c r="AI290" i="2"/>
  <c r="AH290" i="2"/>
  <c r="AM275" i="2"/>
  <c r="AL275" i="2"/>
  <c r="AK275" i="2"/>
  <c r="AJ275" i="2"/>
  <c r="AI275" i="2"/>
  <c r="AH275" i="2"/>
  <c r="AM272" i="2"/>
  <c r="AL272" i="2"/>
  <c r="AK272" i="2"/>
  <c r="AJ272" i="2"/>
  <c r="AI272" i="2"/>
  <c r="AH272" i="2"/>
  <c r="AM250" i="2"/>
  <c r="AL250" i="2"/>
  <c r="AK250" i="2"/>
  <c r="AJ250" i="2"/>
  <c r="AI250" i="2"/>
  <c r="AH250" i="2"/>
  <c r="AM245" i="2"/>
  <c r="AL245" i="2"/>
  <c r="AK245" i="2"/>
  <c r="AJ245" i="2"/>
  <c r="AI245" i="2"/>
  <c r="AH245" i="2"/>
  <c r="AM241" i="2"/>
  <c r="AL241" i="2"/>
  <c r="AK241" i="2"/>
  <c r="AJ241" i="2"/>
  <c r="AI241" i="2"/>
  <c r="AH241" i="2"/>
  <c r="AM226" i="2"/>
  <c r="AL226" i="2"/>
  <c r="AK226" i="2"/>
  <c r="AJ226" i="2"/>
  <c r="AI226" i="2"/>
  <c r="AH226" i="2"/>
  <c r="AM8" i="2"/>
  <c r="AL8" i="2"/>
  <c r="AK8" i="2"/>
  <c r="AJ8" i="2"/>
  <c r="AI8" i="2"/>
  <c r="AH8" i="2"/>
  <c r="AM77" i="2"/>
  <c r="AL77" i="2"/>
  <c r="AK77" i="2"/>
  <c r="AJ77" i="2"/>
  <c r="AI77" i="2"/>
  <c r="AH77" i="2"/>
  <c r="AM62" i="2"/>
  <c r="AL62" i="2"/>
  <c r="AK62" i="2"/>
  <c r="AJ62" i="2"/>
  <c r="AI62" i="2"/>
  <c r="AH62" i="2"/>
  <c r="AM125" i="2"/>
  <c r="AL125" i="2"/>
  <c r="AK125" i="2"/>
  <c r="AJ125" i="2"/>
  <c r="AI125" i="2"/>
  <c r="AH125" i="2"/>
  <c r="AM58" i="2"/>
  <c r="AL58" i="2"/>
  <c r="AK58" i="2"/>
  <c r="AJ58" i="2"/>
  <c r="AI58" i="2"/>
  <c r="AH58" i="2"/>
  <c r="AM34" i="2"/>
  <c r="AL34" i="2"/>
  <c r="AK34" i="2"/>
  <c r="AJ34" i="2"/>
  <c r="AI34" i="2"/>
  <c r="AH34" i="2"/>
  <c r="AM285" i="2"/>
  <c r="AL285" i="2"/>
  <c r="AK285" i="2"/>
  <c r="AJ285" i="2"/>
  <c r="AI285" i="2"/>
  <c r="AH285" i="2"/>
  <c r="AM268" i="2"/>
  <c r="AL268" i="2"/>
  <c r="AK268" i="2"/>
  <c r="AJ268" i="2"/>
  <c r="AI268" i="2"/>
  <c r="AH268" i="2"/>
  <c r="AM244" i="2"/>
  <c r="AL244" i="2"/>
  <c r="AK244" i="2"/>
  <c r="AJ244" i="2"/>
  <c r="AI244" i="2"/>
  <c r="AH244" i="2"/>
  <c r="AM234" i="2"/>
  <c r="AL234" i="2"/>
  <c r="AK234" i="2"/>
  <c r="AJ234" i="2"/>
  <c r="AI234" i="2"/>
  <c r="AH234" i="2"/>
  <c r="AM208" i="2"/>
  <c r="AL208" i="2"/>
  <c r="AK208" i="2"/>
  <c r="AJ208" i="2"/>
  <c r="AI208" i="2"/>
  <c r="AH208" i="2"/>
  <c r="AM205" i="2"/>
  <c r="AL205" i="2"/>
  <c r="AK205" i="2"/>
  <c r="AJ205" i="2"/>
  <c r="AI205" i="2"/>
  <c r="AH205" i="2"/>
  <c r="AM203" i="2"/>
  <c r="AL203" i="2"/>
  <c r="AK203" i="2"/>
  <c r="AJ203" i="2"/>
  <c r="AI203" i="2"/>
  <c r="AH203" i="2"/>
  <c r="AM201" i="2"/>
  <c r="AL201" i="2"/>
  <c r="AK201" i="2"/>
  <c r="AJ201" i="2"/>
  <c r="AI201" i="2"/>
  <c r="AH201" i="2"/>
  <c r="AM89" i="2"/>
  <c r="AL89" i="2"/>
  <c r="AK89" i="2"/>
  <c r="AJ89" i="2"/>
  <c r="AI89" i="2"/>
  <c r="AH89" i="2"/>
  <c r="AM85" i="2"/>
  <c r="AL85" i="2"/>
  <c r="AK85" i="2"/>
  <c r="AJ85" i="2"/>
  <c r="AI85" i="2"/>
  <c r="AH85" i="2"/>
  <c r="AM84" i="2"/>
  <c r="AL84" i="2"/>
  <c r="AK84" i="2"/>
  <c r="AJ84" i="2"/>
  <c r="AI84" i="2"/>
  <c r="AH84" i="2"/>
  <c r="AM69" i="2"/>
  <c r="AL69" i="2"/>
  <c r="AK69" i="2"/>
  <c r="AJ69" i="2"/>
  <c r="AI69" i="2"/>
  <c r="AH69" i="2"/>
  <c r="AM169" i="2"/>
  <c r="AL169" i="2"/>
  <c r="AK169" i="2"/>
  <c r="AJ169" i="2"/>
  <c r="AI169" i="2"/>
  <c r="AH169" i="2"/>
  <c r="AM151" i="2"/>
  <c r="AL151" i="2"/>
  <c r="AK151" i="2"/>
  <c r="AJ151" i="2"/>
  <c r="AI151" i="2"/>
  <c r="AH151" i="2"/>
  <c r="AM150" i="2"/>
  <c r="AL150" i="2"/>
  <c r="AK150" i="2"/>
  <c r="AJ150" i="2"/>
  <c r="AI150" i="2"/>
  <c r="AH150" i="2"/>
  <c r="AM38" i="2"/>
  <c r="AL38" i="2"/>
  <c r="AK38" i="2"/>
  <c r="AJ38" i="2"/>
  <c r="AI38" i="2"/>
  <c r="AH38" i="2"/>
  <c r="AM288" i="2"/>
  <c r="AL288" i="2"/>
  <c r="AK288" i="2"/>
  <c r="AJ288" i="2"/>
  <c r="AI288" i="2"/>
  <c r="AH288" i="2"/>
  <c r="AM280" i="2"/>
  <c r="AL280" i="2"/>
  <c r="AK280" i="2"/>
  <c r="AJ280" i="2"/>
  <c r="AI280" i="2"/>
  <c r="AH280" i="2"/>
  <c r="AM228" i="2"/>
  <c r="AL228" i="2"/>
  <c r="AK228" i="2"/>
  <c r="AJ228" i="2"/>
  <c r="AI228" i="2"/>
  <c r="AH228" i="2"/>
  <c r="AM215" i="2"/>
  <c r="AL215" i="2"/>
  <c r="AK215" i="2"/>
  <c r="AJ215" i="2"/>
  <c r="AI215" i="2"/>
  <c r="AH215" i="2"/>
  <c r="AM213" i="2"/>
  <c r="AL213" i="2"/>
  <c r="AK213" i="2"/>
  <c r="AJ213" i="2"/>
  <c r="AI213" i="2"/>
  <c r="AH213" i="2"/>
  <c r="AM204" i="2"/>
  <c r="AL204" i="2"/>
  <c r="AK204" i="2"/>
  <c r="AJ204" i="2"/>
  <c r="AI204" i="2"/>
  <c r="AH204" i="2"/>
  <c r="AM187" i="2"/>
  <c r="AL187" i="2"/>
  <c r="AK187" i="2"/>
  <c r="AJ187" i="2"/>
  <c r="AI187" i="2"/>
  <c r="AH187" i="2"/>
  <c r="AM186" i="2"/>
  <c r="AL186" i="2"/>
  <c r="AK186" i="2"/>
  <c r="AJ186" i="2"/>
  <c r="AI186" i="2"/>
  <c r="AH186" i="2"/>
  <c r="AM179" i="2"/>
  <c r="AL179" i="2"/>
  <c r="AK179" i="2"/>
  <c r="AJ179" i="2"/>
  <c r="AI179" i="2"/>
  <c r="AH179" i="2"/>
  <c r="AM67" i="2"/>
  <c r="AL67" i="2"/>
  <c r="AK67" i="2"/>
  <c r="AJ67" i="2"/>
  <c r="AI67" i="2"/>
  <c r="AH67" i="2"/>
  <c r="AM156" i="2"/>
  <c r="AL156" i="2"/>
  <c r="AK156" i="2"/>
  <c r="AJ156" i="2"/>
  <c r="AI156" i="2"/>
  <c r="AH156" i="2"/>
  <c r="AM49" i="2"/>
  <c r="AL49" i="2"/>
  <c r="AK49" i="2"/>
  <c r="AJ49" i="2"/>
  <c r="AI49" i="2"/>
  <c r="AH49" i="2"/>
  <c r="AM46" i="2"/>
  <c r="AL46" i="2"/>
  <c r="AK46" i="2"/>
  <c r="AJ46" i="2"/>
  <c r="AI46" i="2"/>
  <c r="AH46" i="2"/>
  <c r="AM124" i="2"/>
  <c r="AL124" i="2"/>
  <c r="AK124" i="2"/>
  <c r="AJ124" i="2"/>
  <c r="AI124" i="2"/>
  <c r="AH124" i="2"/>
  <c r="AM25" i="2"/>
  <c r="AL25" i="2"/>
  <c r="AK25" i="2"/>
  <c r="AJ25" i="2"/>
  <c r="AI25" i="2"/>
  <c r="AH25" i="2"/>
  <c r="AM263" i="2"/>
  <c r="AL263" i="2"/>
  <c r="AK263" i="2"/>
  <c r="AJ263" i="2"/>
  <c r="AI263" i="2"/>
  <c r="AH263" i="2"/>
  <c r="AM196" i="2"/>
  <c r="AL196" i="2"/>
  <c r="AK196" i="2"/>
  <c r="AJ196" i="2"/>
  <c r="AI196" i="2"/>
  <c r="AH196" i="2"/>
  <c r="AM289" i="2"/>
  <c r="AL289" i="2"/>
  <c r="AK289" i="2"/>
  <c r="AJ289" i="2"/>
  <c r="AI289" i="2"/>
  <c r="AH289" i="2"/>
  <c r="AM297" i="2"/>
  <c r="AL297" i="2"/>
  <c r="AK297" i="2"/>
  <c r="AJ297" i="2"/>
  <c r="AI297" i="2"/>
  <c r="AH297" i="2"/>
  <c r="AM154" i="2"/>
  <c r="AL154" i="2"/>
  <c r="AK154" i="2"/>
  <c r="AJ154" i="2"/>
  <c r="AI154" i="2"/>
  <c r="AH154" i="2"/>
  <c r="AM295" i="2"/>
  <c r="AL295" i="2"/>
  <c r="AK295" i="2"/>
  <c r="AJ295" i="2"/>
  <c r="AI295" i="2"/>
  <c r="AH295" i="2"/>
  <c r="AM262" i="2"/>
  <c r="AL262" i="2"/>
  <c r="AK262" i="2"/>
  <c r="AJ262" i="2"/>
  <c r="AI262" i="2"/>
  <c r="AH262" i="2"/>
  <c r="AM240" i="2"/>
  <c r="AL240" i="2"/>
  <c r="AK240" i="2"/>
  <c r="AJ240" i="2"/>
  <c r="AI240" i="2"/>
  <c r="AH240" i="2"/>
  <c r="AM293" i="2"/>
  <c r="AL293" i="2"/>
  <c r="AK293" i="2"/>
  <c r="AJ293" i="2"/>
  <c r="AI293" i="2"/>
  <c r="AH293" i="2"/>
  <c r="AM258" i="2"/>
  <c r="AL258" i="2"/>
  <c r="AK258" i="2"/>
  <c r="AJ258" i="2"/>
  <c r="AI258" i="2"/>
  <c r="AH258" i="2"/>
  <c r="AM251" i="2"/>
  <c r="AL251" i="2"/>
  <c r="AK251" i="2"/>
  <c r="AJ251" i="2"/>
  <c r="AI251" i="2"/>
  <c r="AH251" i="2"/>
  <c r="AM312" i="2"/>
  <c r="AL312" i="2"/>
  <c r="AK312" i="2"/>
  <c r="AJ312" i="2"/>
  <c r="AI312" i="2"/>
  <c r="AH312" i="2"/>
  <c r="AM256" i="2"/>
  <c r="AL256" i="2"/>
  <c r="AK256" i="2"/>
  <c r="AJ256" i="2"/>
  <c r="AI256" i="2"/>
  <c r="AH256" i="2"/>
  <c r="AM315" i="2"/>
  <c r="AL315" i="2"/>
  <c r="AK315" i="2"/>
  <c r="AJ315" i="2"/>
  <c r="AI315" i="2"/>
  <c r="AH315" i="2"/>
  <c r="AM308" i="2"/>
  <c r="AL308" i="2"/>
  <c r="AK308" i="2"/>
  <c r="AJ308" i="2"/>
  <c r="AI308" i="2"/>
  <c r="AH308" i="2"/>
  <c r="AM279" i="2"/>
  <c r="AL279" i="2"/>
  <c r="AK279" i="2"/>
  <c r="AJ279" i="2"/>
  <c r="AI279" i="2"/>
  <c r="AH279" i="2"/>
  <c r="AM276" i="2"/>
  <c r="AL276" i="2"/>
  <c r="AK276" i="2"/>
  <c r="AJ276" i="2"/>
  <c r="AI276" i="2"/>
  <c r="AH276" i="2"/>
  <c r="AM261" i="2"/>
  <c r="AL261" i="2"/>
  <c r="AK261" i="2"/>
  <c r="AJ261" i="2"/>
  <c r="AI261" i="2"/>
  <c r="AH261" i="2"/>
  <c r="AM246" i="2"/>
  <c r="AL246" i="2"/>
  <c r="AK246" i="2"/>
  <c r="AJ246" i="2"/>
  <c r="AI246" i="2"/>
  <c r="AH246" i="2"/>
  <c r="AM239" i="2"/>
  <c r="AL239" i="2"/>
  <c r="AK239" i="2"/>
  <c r="AJ239" i="2"/>
  <c r="AI239" i="2"/>
  <c r="AH239" i="2"/>
  <c r="AM174" i="2"/>
  <c r="AL174" i="2"/>
  <c r="AK174" i="2"/>
  <c r="AJ174" i="2"/>
  <c r="AI174" i="2"/>
  <c r="AH174" i="2"/>
  <c r="AM314" i="2"/>
  <c r="AL314" i="2"/>
  <c r="AK314" i="2"/>
  <c r="AJ314" i="2"/>
  <c r="AI314" i="2"/>
  <c r="AH314" i="2"/>
  <c r="AM313" i="2"/>
  <c r="AL313" i="2"/>
  <c r="AK313" i="2"/>
  <c r="AJ313" i="2"/>
  <c r="AI313" i="2"/>
  <c r="AH313" i="2"/>
  <c r="AM173" i="2"/>
  <c r="AL173" i="2"/>
  <c r="AK173" i="2"/>
  <c r="AJ173" i="2"/>
  <c r="AI173" i="2"/>
  <c r="AH173" i="2"/>
  <c r="AM292" i="2"/>
  <c r="AL292" i="2"/>
  <c r="AK292" i="2"/>
  <c r="AJ292" i="2"/>
  <c r="AI292" i="2"/>
  <c r="AH292" i="2"/>
  <c r="AM207" i="2"/>
  <c r="AL207" i="2"/>
  <c r="AK207" i="2"/>
  <c r="AJ207" i="2"/>
  <c r="AI207" i="2"/>
  <c r="AH207" i="2"/>
  <c r="AM162" i="2"/>
  <c r="AL162" i="2"/>
  <c r="AK162" i="2"/>
  <c r="AJ162" i="2"/>
  <c r="AI162" i="2"/>
  <c r="AH162" i="2"/>
  <c r="AM316" i="2"/>
  <c r="AL316" i="2"/>
  <c r="AK316" i="2"/>
  <c r="AJ316" i="2"/>
  <c r="AI316" i="2"/>
  <c r="AH316" i="2"/>
  <c r="AM283" i="2"/>
  <c r="AL283" i="2"/>
  <c r="AK283" i="2"/>
  <c r="AJ283" i="2"/>
  <c r="AI283" i="2"/>
  <c r="AH283" i="2"/>
  <c r="AM277" i="2"/>
  <c r="AL277" i="2"/>
  <c r="AK277" i="2"/>
  <c r="AJ277" i="2"/>
  <c r="AI277" i="2"/>
  <c r="AH277" i="2"/>
  <c r="AM257" i="2"/>
  <c r="AL257" i="2"/>
  <c r="AK257" i="2"/>
  <c r="AJ257" i="2"/>
  <c r="AI257" i="2"/>
  <c r="AH257" i="2"/>
  <c r="AM260" i="2"/>
  <c r="AL260" i="2"/>
  <c r="AK260" i="2"/>
  <c r="AJ260" i="2"/>
  <c r="AI260" i="2"/>
  <c r="AH260" i="2"/>
  <c r="AM273" i="2"/>
  <c r="AL273" i="2"/>
  <c r="AK273" i="2"/>
  <c r="AJ273" i="2"/>
  <c r="AI273" i="2"/>
  <c r="AH273" i="2"/>
  <c r="AM259" i="2"/>
  <c r="AL259" i="2"/>
  <c r="AK259" i="2"/>
  <c r="AJ259" i="2"/>
  <c r="AI259" i="2"/>
  <c r="AH259" i="2"/>
  <c r="AM206" i="2"/>
  <c r="AL206" i="2"/>
  <c r="AK206" i="2"/>
  <c r="AJ206" i="2"/>
  <c r="AI206" i="2"/>
  <c r="AH206" i="2"/>
  <c r="AM200" i="2"/>
  <c r="AL200" i="2"/>
  <c r="AK200" i="2"/>
  <c r="AJ200" i="2"/>
  <c r="AI200" i="2"/>
  <c r="AH200" i="2"/>
  <c r="AM114" i="2"/>
  <c r="AL114" i="2"/>
  <c r="AK114" i="2"/>
  <c r="AJ114" i="2"/>
  <c r="AI114" i="2"/>
  <c r="AH114" i="2"/>
  <c r="AM306" i="2"/>
  <c r="AL306" i="2"/>
  <c r="AK306" i="2"/>
  <c r="AJ306" i="2"/>
  <c r="AI306" i="2"/>
  <c r="AH306" i="2"/>
  <c r="AM252" i="2"/>
  <c r="AL252" i="2"/>
  <c r="AK252" i="2"/>
  <c r="AJ252" i="2"/>
  <c r="AI252" i="2"/>
  <c r="AH252" i="2"/>
  <c r="AM286" i="2"/>
  <c r="AL286" i="2"/>
  <c r="AK286" i="2"/>
  <c r="AJ286" i="2"/>
  <c r="AI286" i="2"/>
  <c r="AH286" i="2"/>
  <c r="AM80" i="2"/>
  <c r="AL80" i="2"/>
  <c r="AK80" i="2"/>
  <c r="AJ80" i="2"/>
  <c r="AI80" i="2"/>
  <c r="AH80" i="2"/>
  <c r="AM202" i="2"/>
  <c r="AL202" i="2"/>
  <c r="AK202" i="2"/>
  <c r="AJ202" i="2"/>
  <c r="AI202" i="2"/>
  <c r="AH202" i="2"/>
  <c r="AM253" i="2"/>
  <c r="AL253" i="2"/>
  <c r="AK253" i="2"/>
  <c r="AJ253" i="2"/>
  <c r="AI253" i="2"/>
  <c r="AH253" i="2"/>
  <c r="AM212" i="2"/>
  <c r="AL212" i="2"/>
  <c r="AK212" i="2"/>
  <c r="AJ212" i="2"/>
  <c r="AI212" i="2"/>
  <c r="AH212" i="2"/>
  <c r="AM132" i="2"/>
  <c r="AL132" i="2"/>
  <c r="AK132" i="2"/>
  <c r="AJ132" i="2"/>
  <c r="AI132" i="2"/>
  <c r="AH132" i="2"/>
  <c r="AM168" i="2"/>
  <c r="AL168" i="2"/>
  <c r="AK168" i="2"/>
  <c r="AJ168" i="2"/>
  <c r="AI168" i="2"/>
  <c r="AH168" i="2"/>
  <c r="AM142" i="2"/>
  <c r="AL142" i="2"/>
  <c r="AK142" i="2"/>
  <c r="AJ142" i="2"/>
  <c r="AI142" i="2"/>
  <c r="AH142" i="2"/>
  <c r="AM131" i="2"/>
  <c r="AL131" i="2"/>
  <c r="AK131" i="2"/>
  <c r="AJ131" i="2"/>
  <c r="AI131" i="2"/>
  <c r="AH131" i="2"/>
  <c r="AM249" i="2"/>
  <c r="AL249" i="2"/>
  <c r="AK249" i="2"/>
  <c r="AJ249" i="2"/>
  <c r="AI249" i="2"/>
  <c r="AH249" i="2"/>
  <c r="AM184" i="2"/>
  <c r="AL184" i="2"/>
  <c r="AK184" i="2"/>
  <c r="AJ184" i="2"/>
  <c r="AI184" i="2"/>
  <c r="AH184" i="2"/>
  <c r="AM108" i="2"/>
  <c r="AL108" i="2"/>
  <c r="AK108" i="2"/>
  <c r="AJ108" i="2"/>
  <c r="AI108" i="2"/>
  <c r="AH108" i="2"/>
  <c r="AM54" i="2"/>
  <c r="AL54" i="2"/>
  <c r="AK54" i="2"/>
  <c r="AJ54" i="2"/>
  <c r="AI54" i="2"/>
  <c r="AH54" i="2"/>
  <c r="AM43" i="2"/>
  <c r="AL43" i="2"/>
  <c r="AK43" i="2"/>
  <c r="AJ43" i="2"/>
  <c r="AI43" i="2"/>
  <c r="AH43" i="2"/>
  <c r="AM338" i="2"/>
  <c r="AL338" i="2"/>
  <c r="AK338" i="2"/>
  <c r="AJ338" i="2"/>
  <c r="AI338" i="2"/>
  <c r="AH338" i="2"/>
  <c r="AM291" i="2"/>
  <c r="AL291" i="2"/>
  <c r="AK291" i="2"/>
  <c r="AJ291" i="2"/>
  <c r="AI291" i="2"/>
  <c r="AH291" i="2"/>
  <c r="AM113" i="2"/>
  <c r="AL113" i="2"/>
  <c r="AK113" i="2"/>
  <c r="AJ113" i="2"/>
  <c r="AI113" i="2"/>
  <c r="AH113" i="2"/>
  <c r="AM198" i="2"/>
  <c r="AL198" i="2"/>
  <c r="AK198" i="2"/>
  <c r="AJ198" i="2"/>
  <c r="AI198" i="2"/>
  <c r="AH198" i="2"/>
  <c r="AM101" i="2"/>
  <c r="AL101" i="2"/>
  <c r="AK101" i="2"/>
  <c r="AJ101" i="2"/>
  <c r="AI101" i="2"/>
  <c r="AH101" i="2"/>
  <c r="AM74" i="2"/>
  <c r="AL74" i="2"/>
  <c r="AK74" i="2"/>
  <c r="AJ74" i="2"/>
  <c r="AI74" i="2"/>
  <c r="AH74" i="2"/>
  <c r="AM171" i="2"/>
  <c r="AL171" i="2"/>
  <c r="AK171" i="2"/>
  <c r="AJ171" i="2"/>
  <c r="AI171" i="2"/>
  <c r="AH171" i="2"/>
  <c r="AM166" i="2"/>
  <c r="AL166" i="2"/>
  <c r="AK166" i="2"/>
  <c r="AJ166" i="2"/>
  <c r="AI166" i="2"/>
  <c r="AH166" i="2"/>
  <c r="AM165" i="2"/>
  <c r="AL165" i="2"/>
  <c r="AK165" i="2"/>
  <c r="AJ165" i="2"/>
  <c r="AI165" i="2"/>
  <c r="AH165" i="2"/>
  <c r="AM33" i="2"/>
  <c r="AL33" i="2"/>
  <c r="AK33" i="2"/>
  <c r="AJ33" i="2"/>
  <c r="AI33" i="2"/>
  <c r="AH33" i="2"/>
  <c r="AM321" i="2"/>
  <c r="AL321" i="2"/>
  <c r="AK321" i="2"/>
  <c r="AJ321" i="2"/>
  <c r="AI321" i="2"/>
  <c r="AH321" i="2"/>
  <c r="AM107" i="2"/>
  <c r="AL107" i="2"/>
  <c r="AK107" i="2"/>
  <c r="AJ107" i="2"/>
  <c r="AI107" i="2"/>
  <c r="AH107" i="2"/>
  <c r="AM90" i="2"/>
  <c r="AL90" i="2"/>
  <c r="AK90" i="2"/>
  <c r="AJ90" i="2"/>
  <c r="AI90" i="2"/>
  <c r="AH90" i="2"/>
  <c r="AM71" i="2"/>
  <c r="AL71" i="2"/>
  <c r="AK71" i="2"/>
  <c r="AJ71" i="2"/>
  <c r="AI71" i="2"/>
  <c r="AH71" i="2"/>
</calcChain>
</file>

<file path=xl/sharedStrings.xml><?xml version="1.0" encoding="utf-8"?>
<sst xmlns="http://schemas.openxmlformats.org/spreadsheetml/2006/main" count="3671" uniqueCount="1527">
  <si>
    <t>miRNA name</t>
  </si>
  <si>
    <t>homolog source</t>
  </si>
  <si>
    <t>mature miRNA</t>
  </si>
  <si>
    <t>known miRNA</t>
  </si>
  <si>
    <t>mismatches with known miRNA</t>
  </si>
  <si>
    <t>length of miRNA</t>
  </si>
  <si>
    <t>Strand</t>
  </si>
  <si>
    <t>arm</t>
  </si>
  <si>
    <t>miRNA start</t>
  </si>
  <si>
    <t>miRNA end</t>
  </si>
  <si>
    <t>precursor</t>
  </si>
  <si>
    <t>length of precursor</t>
  </si>
  <si>
    <t>precursor start</t>
  </si>
  <si>
    <t>precursor end</t>
  </si>
  <si>
    <t>miRNA star</t>
  </si>
  <si>
    <t>MFE</t>
  </si>
  <si>
    <t>MFEI</t>
  </si>
  <si>
    <t>GC content</t>
  </si>
  <si>
    <t>contorl (16109390)</t>
  </si>
  <si>
    <t>contorl_star</t>
  </si>
  <si>
    <t>drought (18808997)</t>
  </si>
  <si>
    <t>drought_star</t>
  </si>
  <si>
    <t>salt (16938676)</t>
  </si>
  <si>
    <t>salt_star</t>
  </si>
  <si>
    <t>normalized contorl (16109390)</t>
  </si>
  <si>
    <t>normalized contorl_star</t>
  </si>
  <si>
    <t>normalized drought (18808997)</t>
  </si>
  <si>
    <t>normalized drought_star</t>
  </si>
  <si>
    <t>normalized salt (16938676)</t>
  </si>
  <si>
    <t>normalized salt_star</t>
  </si>
  <si>
    <t>ghr-miR156a</t>
  </si>
  <si>
    <t>Chr09</t>
  </si>
  <si>
    <t>TGACAGAAGAGAGTGAGCAC</t>
  </si>
  <si>
    <t>ath-miR156a</t>
  </si>
  <si>
    <t>+</t>
  </si>
  <si>
    <t>TGACAGAAGAGAGTGAGCACACAGAGGCACTTGTATAAGGCTATACTTTTGCTTTTGCGTGCTCACTTCTCTTTCTGTCA</t>
  </si>
  <si>
    <t>GCTCACTTCTCTTTCTGTCAGT</t>
  </si>
  <si>
    <t>**</t>
  </si>
  <si>
    <t>ghr-miR156b</t>
  </si>
  <si>
    <t>Chr10</t>
  </si>
  <si>
    <t>TGACAGAAGAGAGGGAGCAC</t>
  </si>
  <si>
    <t>ptc-miR156k</t>
  </si>
  <si>
    <t>TGACAGAAGAGAGGGAGCACACAGGGCTCTTTTCTTGCATGAGAGGGTCATGCTTGAAACCTTATGTGCTTCCTCTCTTCTGCCA</t>
  </si>
  <si>
    <t>GCTTCCTCTCTTCTGCCACG</t>
  </si>
  <si>
    <t>ghr-miR156c</t>
  </si>
  <si>
    <t>GSS</t>
  </si>
  <si>
    <t>-</t>
  </si>
  <si>
    <t>5</t>
  </si>
  <si>
    <t>TGACAGAAGAGAGTGAGCACACAGGGTACTTTCTTGCATGCTTGAGCCTTTCATGCTTGAAGCTCTGCGTGCTCACCCTCTATCTGTCA</t>
  </si>
  <si>
    <t>GCTCACCCTCTATCTGTCATC</t>
  </si>
  <si>
    <t>ghr-miR156d</t>
  </si>
  <si>
    <t>EST_contig</t>
  </si>
  <si>
    <t>EST_contig22987</t>
  </si>
  <si>
    <t>TGACAGAAGAGAGTGAGCACACGCAGGCAGATTGTATGAAAGGCCATACCTTTGCCCGCCGTGTGCTCACTTCTCTTCTGTCA</t>
  </si>
  <si>
    <t>GCTCACTTCTCTTCTGTCAGC</t>
  </si>
  <si>
    <t>ghr-miR156e</t>
  </si>
  <si>
    <t>Chr06</t>
  </si>
  <si>
    <t>AGAAGATTGAGAGAATCAT</t>
  </si>
  <si>
    <t>pta-miR156a</t>
  </si>
  <si>
    <t>AGAAGATTGAGAGAATCATATCTTATAAGATTAGATTAAATTTGATTATGTCAAATGATTATGTAATCTTGTAAAATCTCTAGATTTAAGGGATATGTTAATCTCGTCTGTCA</t>
  </si>
  <si>
    <t>GTTAATCTCGTCTGTCAAT</t>
  </si>
  <si>
    <t>*</t>
  </si>
  <si>
    <t>ghr-miR157a</t>
  </si>
  <si>
    <t>Chr08</t>
  </si>
  <si>
    <t>TTGACAGAAGATAGAGAGCAC</t>
  </si>
  <si>
    <t>ath-miR157a</t>
  </si>
  <si>
    <t>TTGACAGAAGATAGAGAGCACAGATGATGGTGTTGCCTATGTGCATGCATCCCACTCCTTTGTGCTCTCTATGCTTCTGTCAT</t>
  </si>
  <si>
    <t>GCTCTCTATGCTTCTGTCATCA</t>
  </si>
  <si>
    <t>ghr-miR157b</t>
  </si>
  <si>
    <t>TTGACAGAAGATAGAGAGCACAGATGATGGTGTGCAATTAGGAGTCTTGAAGCAATGCATCCCACTCCTTTGTGCTCTTTATGCTTCTGTCAT</t>
  </si>
  <si>
    <t>GCTCTTTATGCTTCTGTCATCA</t>
  </si>
  <si>
    <t>ghr-miR159a</t>
  </si>
  <si>
    <t>CTTCCATATCTCAGGAGCTTC</t>
  </si>
  <si>
    <t>pvu-miR159a.2</t>
  </si>
  <si>
    <t>TGAGCTGCTTGGCTATGGATCCCACAGTCCTATCCCATGTTGGGGGGGATAGGCTTGCGGCTTCCATATCTCAGGAGCTTC</t>
  </si>
  <si>
    <t>AGCTGCTTGGCTATGGATCCC</t>
  </si>
  <si>
    <t>ghr-miR159b</t>
  </si>
  <si>
    <t>TTTGGATTGAAGGGAGCTCTA</t>
  </si>
  <si>
    <t>ath-miR159a</t>
  </si>
  <si>
    <t>TGGAGCTCCTTGAAGTCCAATAGAGGGTCTTGCAGGGTATATAGAGCTGCTGAGCTATGGATCCCTAAAGCTCTATCCCATATATATAACTTTTAAAAGAAGGGATAGACTTTTGGCTTGCATATCTCAGGAGCTGCATTACCAAAAATGTCAGATCCTTGTTTGGATTGAAGGGAGCTCTA</t>
  </si>
  <si>
    <t>GAGCTCCTTGAAGTCCAATAG</t>
  </si>
  <si>
    <t>ghr-miR159c</t>
  </si>
  <si>
    <t>EST</t>
  </si>
  <si>
    <t>gma-miR159d</t>
  </si>
  <si>
    <t>AGCTGCTTGGCTATGGATCCCACAGTCCTATCCCATGGTTGGAGGGATAGGCTTGCGGGCTCCATATCTCAGGAGCTT</t>
  </si>
  <si>
    <t>GCTCCATATCTCAGGAGCTTCA</t>
  </si>
  <si>
    <t>ghr-miR160a</t>
  </si>
  <si>
    <t>GCGTATGAGGAGCCATGCATG</t>
  </si>
  <si>
    <t>bra-miR160a-3p</t>
  </si>
  <si>
    <t>TGTGCCTGGCTCCCTGTATGCCATTTGCAGAGCCCATTGAACTTCGATAGCCTCCGTGAATGGCGTATGAGGAGCCATGCATG</t>
  </si>
  <si>
    <t>TGCCTGGCTCCCTGTATGCCA</t>
  </si>
  <si>
    <t>ghr-miR160b</t>
  </si>
  <si>
    <t>Chr01</t>
  </si>
  <si>
    <t>TGCCTGGCTCCCTGAATGCCA</t>
  </si>
  <si>
    <t>vvi-miR160a</t>
  </si>
  <si>
    <t>TGCCTGGCTCCCTGAATGCCAACTATGGATGGTGTCAAATAAGCGGTGTTCTGTTGTTGGCCCTTTCCTAGTTGGCATCAGAGGACTCAGGCA</t>
  </si>
  <si>
    <t>GCATCAGAGGACTCAGGCAGG</t>
  </si>
  <si>
    <t>ghr-miR160c</t>
  </si>
  <si>
    <t>TGCCTGGCTCCCTGAATGCCATCTAAGAAGCTTTGTCAAGCACGGTTGGCTGCCTTCTTACATGGCATGAGGGGAGTCATGCA</t>
  </si>
  <si>
    <t>GCATGAGGGGAGTCATGCAGG</t>
  </si>
  <si>
    <t>ghr-miR160d</t>
  </si>
  <si>
    <t>ath-miR160a</t>
  </si>
  <si>
    <t>TGCCTGGCTCCCTGTATGCCATCCGCAGAACCTATCGAACAACGATGGCATCTGTGAATGGCGTATGAGGAGTCAAGCA</t>
  </si>
  <si>
    <t>GCGTATGAGGAGTCAAGCATA</t>
  </si>
  <si>
    <t>ghr-miR160e</t>
  </si>
  <si>
    <t>Chr05</t>
  </si>
  <si>
    <t>GCATCAGAGGAGTCAAGCAGG</t>
  </si>
  <si>
    <t>ptc-miR160e-3p</t>
  </si>
  <si>
    <t>TCTGCCTGGCTCCCTGGATGCCAACTAAGGATGGTGTTGATAAAGAATTGGCCCTTCCTAGTTGGCATCAGAGGAGTCAAGCAGG</t>
  </si>
  <si>
    <t>TGCCTGGCTCCCTGGATGCCA</t>
  </si>
  <si>
    <t>ghr-miR162a</t>
  </si>
  <si>
    <t>TCGATAAACCTCTGCATCCAG</t>
  </si>
  <si>
    <t>ath-miR162a</t>
  </si>
  <si>
    <t>3</t>
  </si>
  <si>
    <t>CTGGAGGCAGCGGTTCATCGATCTCTTCCTGAGAATTTTGTTGTGAGAATAACACAAATACATGAATCGATCGATAAACCTCTGCATCCAG</t>
  </si>
  <si>
    <t>GGAGGCAGCGGTTCATCGATC</t>
  </si>
  <si>
    <t>ghr-miR162b</t>
  </si>
  <si>
    <t>TGGATGCAGAGGTTTATCGAT</t>
  </si>
  <si>
    <t>csi-miR162-5p</t>
  </si>
  <si>
    <t>TGGATGCAGAGGTTTATCGATCGATTCATGTATTTGTGTTATTCTCACAACAAAATTCTCAGGAAGAGATCGATGAACCGCTGCCTCAA</t>
  </si>
  <si>
    <t>CGATGAACCGCTGCCTCAATA</t>
  </si>
  <si>
    <t>ghr-miR164a</t>
  </si>
  <si>
    <t>TGGAGAAGCAGGGCACGTGCA</t>
  </si>
  <si>
    <t>ath-miR164a</t>
  </si>
  <si>
    <t>TGGAGAAGCAGGGCACGTGCAAAAGAGTGCCTTATTCCCCATTTGGCTTCAATACATATATATATATATGTGCGTTGTTGCACGTGCTCCCCTTCTCCA</t>
  </si>
  <si>
    <t>CACGTGCTCCCCTTCTCCAAC</t>
  </si>
  <si>
    <t>ghr-miR164b</t>
  </si>
  <si>
    <t>Chr04</t>
  </si>
  <si>
    <t>TGGAGAAGCAGGGCACGTGCAAAAGTGTAATTTCTCTTCTCTTCCGTTTTGCACGTGCTCCCCTTTTCCA</t>
  </si>
  <si>
    <t>CACGTGCTCCCCTTTTCCACC</t>
  </si>
  <si>
    <t>ghr-miR164c</t>
  </si>
  <si>
    <t>Chr07</t>
  </si>
  <si>
    <t>TGGAGAAGCAGGGCACGTGCAAGTTGTACATTCTATGTAAGCTTTGGTACATGTCAAAAATGAACTTTGCACGTGCTCCCCTTCTCCA</t>
  </si>
  <si>
    <t>CACGTGCTCCCCTTCTCCACC</t>
  </si>
  <si>
    <t>ghr-miR164d</t>
  </si>
  <si>
    <t>TGGAGAAGCAGGGCACGTGCAGAAAGTGCTTGAATTGGTGCCACATATATCATATATATATATCACCTTCTGCACGTGCTCCCTTTCTCCA</t>
  </si>
  <si>
    <t>CACGTGCTCCCTTTCTCCAAC</t>
  </si>
  <si>
    <t>ghr-miR164e</t>
  </si>
  <si>
    <t>TGGAGAAGCAGGGCACGTGCAAGTTCCTATGTTTAAGTGAACTTTGCACGTGCTCCCCTTCTCCA</t>
  </si>
  <si>
    <t>ghr-miR164f</t>
  </si>
  <si>
    <t>TGGAGAAAGGGAGCACGTGCA</t>
  </si>
  <si>
    <t>vun-miR164</t>
  </si>
  <si>
    <t>TGGAGAAAGGGAGCACGTGCAGAAGGTGATATATATATATGATATATGTGGCACCAATTCAAGCACTTTCTGCACGTGCCCTGCTTCTCCA</t>
  </si>
  <si>
    <t>CACGTGCCCTGCTTCTCCAAC</t>
  </si>
  <si>
    <t>ghr-miR166a</t>
  </si>
  <si>
    <t>TCGGACCAGGCTTCATTCCCC</t>
  </si>
  <si>
    <t>ath-miR166a</t>
  </si>
  <si>
    <t>GGGGAATGTTGTCTGGACCGGGGACACTTGTGTTTCTAATCCGTTTTCCCTGCAATATTGTTCTGATTACCGTGGGGATCTTTATATTGCTTATTTTTGTAATGGATTAAGGTTATACTAGTGTCGTCGGACCAGGCTTCATTCCCC</t>
  </si>
  <si>
    <t>GGAATGTTGTCTGGACCGGGG</t>
  </si>
  <si>
    <t>ghr-miR166b</t>
  </si>
  <si>
    <t>Chr03</t>
  </si>
  <si>
    <t>GGGGAATGTTGTCTGGCTCGAGGCCATCAACTAGATCTATGGATTTCTTTTTCATATATCAAAATTTGAGAGATGATGATGATTTAATCATTAATCATAGGTTAATGACGTCGGACCAGGCTTCATTCCCC</t>
  </si>
  <si>
    <t>GGAATGTTGTCTGGCTCGAGG</t>
  </si>
  <si>
    <t>ghr-miR166c</t>
  </si>
  <si>
    <t>GGGGAATGCTGTCTGGTTCGAGACCATTCATCCCGAAGGTCTTGGAAGACTCGGTTTCGAATGATCTCGGACCAGGCTTCATTCCCC</t>
  </si>
  <si>
    <t>GGAATGCTGTCTGGTTCGAGA</t>
  </si>
  <si>
    <t>ghr-miR166d</t>
  </si>
  <si>
    <t>GGGGAATGTTGTCTGACCCGAGGATGCTTCTATGAATCCATTTTTCCTTGCATTTGATGATTCTTCTTATGGATCTGATTGTTGTTGTAATGGAGTAAGGGATTGAGGTTTGTGCCAGTGCCGTCGGACCAGGCTTCATTCCCC</t>
  </si>
  <si>
    <t>GGAATGTTGTCTGACCCGAGG</t>
  </si>
  <si>
    <t>ghr-miR166e</t>
  </si>
  <si>
    <t>GGGGAATGTTGTCTGGTTCGAAGTCATTCATATGAAACTTAATTGTCTTTTGAATGATTTCGGACCAGGCTTCATTCCCC</t>
  </si>
  <si>
    <t>GGAATGTTGTCTGGTTCGAAG</t>
  </si>
  <si>
    <t>ghr-miR166f</t>
  </si>
  <si>
    <t>TCTCGGACCAGGCTTCATTCC</t>
  </si>
  <si>
    <t>bdi-miR166f</t>
  </si>
  <si>
    <t>GGAATGAAGTTTGATCCAAGATCCATCAATCATCTCTCTTTTTTAAGTCATGAATTATGATGATACTAATGGATCTCGGACCAGGCTTCATTCC</t>
  </si>
  <si>
    <t>AATGAAGTTTGATCCAAGATC</t>
  </si>
  <si>
    <t>ghr-miR166g</t>
  </si>
  <si>
    <t>Chr13</t>
  </si>
  <si>
    <t>GGAATGAAGTTTGATCCAAGATCCATCCCTCCGTAATGGTCTTTTCATCATTTTATAACTTGATGGTTCATGGATGGATCTCGGACCAGGCTTCATTCC</t>
  </si>
  <si>
    <t>ghr-miR166h</t>
  </si>
  <si>
    <t>Chr02</t>
  </si>
  <si>
    <t>TCGGACCAGGCTTCATTCCC</t>
  </si>
  <si>
    <t>zma-miR166h-3p</t>
  </si>
  <si>
    <t>GGGAATGTTGTTTGGCTCGAGGTCATTTAGGGTTCGTCTAATATCTACATGTGCATACATACATAGCCCTATATGATGTCGGACCAGGCTTCATTCCC</t>
  </si>
  <si>
    <t>GAATGTTGTTTGGCTCGAGG</t>
  </si>
  <si>
    <t>ghr-miR166i</t>
  </si>
  <si>
    <t>TTGGACCAGGCTTCATTCCCC</t>
  </si>
  <si>
    <t>ctr-miR166</t>
  </si>
  <si>
    <t>GGGGAATGTTGCCTGGTTCAAGGACACCTTTTCTTGCTAACCCTAAATTTCCATCTGTGCTCTTGGACCAGGCTTCATTCCCC</t>
  </si>
  <si>
    <t>GGAATGTTGCCTGGTTCAAGG</t>
  </si>
  <si>
    <t>ghr-miR166j</t>
  </si>
  <si>
    <t>GGGGAATGTTGTCTGGACCGGGGACACTTGTGTTTCTAATCCGTTTTCCCTGCAATATTGTTCTGATTAACGTGGGGATCTTTATATTGCTTATTTTTGTAATGGATTAAGGTTGTACTAGTGTCGTCGGACCAGGCTTCATTCCCC</t>
  </si>
  <si>
    <t>ghr-miR166k</t>
  </si>
  <si>
    <t>TCGGACCAGGCTTCATTCCCG</t>
  </si>
  <si>
    <t>gma-miR166j-3p</t>
  </si>
  <si>
    <t>EST_contig30568</t>
  </si>
  <si>
    <t>TGGGAATGTTGTTTGGCCCGAGGTCATATAGGTTGATCTTTTATATATAATTTCCATGAAATTTTCTTGGATTTATTTAAATTTTCCGGGAAAGTTTCTGGATATGTGTATATATATAGCCTTATATGATCTCGGACCAGGCTTCATTCCCG</t>
  </si>
  <si>
    <t>GGAATGTTGTTTGGCCCGAGG</t>
  </si>
  <si>
    <t>ghr-miR166l</t>
  </si>
  <si>
    <t>AGGAACTGTCGTCCGGTC</t>
  </si>
  <si>
    <t>zma-miR166h-5p</t>
  </si>
  <si>
    <t>AGCCGGGTCGAAAAGTTTTGCTTGTGTAGCTGAGGCCGAGGTATTTTTAATTTTTTAATACTGTCAAATATGTATTACTTTTCATTAAATAATATTTTTACTACTATACTGTAGGAACTGTCGTCCGGTC</t>
  </si>
  <si>
    <t>CCGGGTCGAAAAGTTTTGC</t>
  </si>
  <si>
    <t>ghr-miR166m</t>
  </si>
  <si>
    <t>TATTGGCAGATATTTATTACTTACTTATATTAATATTTTTACTATTGTATTGTAGGAACTGTCGTCCGGTC</t>
  </si>
  <si>
    <t>TTGGCAGATATTTATTAC</t>
  </si>
  <si>
    <t>ghr-miR167a</t>
  </si>
  <si>
    <t>Chr11</t>
  </si>
  <si>
    <t>TGAAGCTGCCAGCATGATCTGG</t>
  </si>
  <si>
    <t>ath-miR167d</t>
  </si>
  <si>
    <t>TGAAGCTGCCAGCATGATCTGGTGATTAACCTAGCTATCACTTTTTCTTTTTTCCTCCCTTTTTATGTATGTTTTTTCTGCCTCTTTAGTGGTATATATGCAGATTGAAAGACCAGTTTTGGATTAAATTTCTTGAGTTATCTTCAGCCTGCTTGAACTTTATAGCTTCATAGGTATGGTTTCAACATCAGATCATCTTGCAGCTTCA</t>
  </si>
  <si>
    <t>AGATCATCTTGCAGCTTCAAT</t>
  </si>
  <si>
    <t>ghr-miR167b</t>
  </si>
  <si>
    <t>TGAAGCTGCCAGCATGATCTT</t>
  </si>
  <si>
    <t>mdm-miR167h</t>
  </si>
  <si>
    <t>TGAAGCTGCCAGCATGATCTTAACTTCCTTCTCTGTTTTAAGGACGGTTCAGATCATGTGGTAGCTTCA</t>
  </si>
  <si>
    <t>GATCATGTGGTAGCTTCACC</t>
  </si>
  <si>
    <t>ghr-miR167c</t>
  </si>
  <si>
    <t>TGAAGCTGCCAGCATGATCTAG</t>
  </si>
  <si>
    <t>ath-miR167a</t>
  </si>
  <si>
    <t>TGAAGCTGCCAGCATGATCTAGCTATCCATCCCTCCTTTAGTTTATCTTTCAGGGAGAAAACTAGATCATATGGCAGTTTCG</t>
  </si>
  <si>
    <t>AGATCATATGGCAGTTTCGTC</t>
  </si>
  <si>
    <t>ghr-miR167d</t>
  </si>
  <si>
    <t>TGAAGCTGCCAGCATGATCTA</t>
  </si>
  <si>
    <t>TGAAGCTGCCAGCATGATCTATCTTCCGTTAGTAAGATGCGGATGCTATATTGCTAACCCTAGCTAGGTCATGCTGCGACAGCCTCA</t>
  </si>
  <si>
    <t>GGTCATGCTGCGACAGCCTCACT</t>
  </si>
  <si>
    <t>ghr-miR167e</t>
  </si>
  <si>
    <t>TGAAGCTGCCACATGATCTAG</t>
  </si>
  <si>
    <t>TGAAGCTGCCACATGATCTAGTCTCTCTCCCTGAAAGGTTTAAAAATGGAGGGGTGGTTAACTAGATCATGCTGGCAGCTTCA</t>
  </si>
  <si>
    <t>AGATCATGCTGGCAGCTTCAAC</t>
  </si>
  <si>
    <t>ghr-miR168</t>
  </si>
  <si>
    <t>gss_contig</t>
  </si>
  <si>
    <t>gss_contig3403</t>
  </si>
  <si>
    <t>TCGCTTGGTGCAGGTCGGGAA</t>
  </si>
  <si>
    <t>ath-miR168a</t>
  </si>
  <si>
    <t>TCGCTTGGTGCAGGTCGGGAACTGATTGGCTGTTCCTTAATATTGGATTGAATTTTATTTTGATTTAAGCCAGATGGCGGGGCGTGATTGGAGGAAGCGCGAATCGGATCCCGCCTTGCATCAACTGA</t>
  </si>
  <si>
    <t>CCCGCCTTGCATCAACTGAAT</t>
  </si>
  <si>
    <t>ghr-miR169a</t>
  </si>
  <si>
    <t>Chr12</t>
  </si>
  <si>
    <t>CAGCCAAGGATGACTTGCCGG</t>
  </si>
  <si>
    <t>ath-miR169b</t>
  </si>
  <si>
    <t>CAGCCAAGGATGACTTGCCGGCCGGCTAAGCTATCTCTTCCATATATTCTGTTATTATGTTCATTTTATTGCCAAAGATTTGAACAAGACTGTAATACATAAATGAAACAAAAACCTTTGGAGGAGATAACATCGATCCGGCAAGTTGTCCTCGGCTA</t>
  </si>
  <si>
    <t>GGCAAGTTGTCCTCGGCTACA</t>
  </si>
  <si>
    <t>ghr-miR169b</t>
  </si>
  <si>
    <t>CAGCCAAGGATGATTTGCCGG</t>
  </si>
  <si>
    <t>CAGCCAAGGATGATTTGCCGGCTAGGCTTTCTCTTCCACTTATCTGAGTTGTTTTTTGATACTCGTTAATTACTCAAAACTATTTATGTTAATGGTTTGAACTGTTCATGGGAACGGGAAGTTAATTATTTAATACATAAATGAATCAAACCTTTGTTGGAGGAGATAATCGGCAAGTTGTCTTTGGCTA</t>
  </si>
  <si>
    <t>GGCAAGTTGTCTTTGGCTACG</t>
  </si>
  <si>
    <t>ghr-miR169c</t>
  </si>
  <si>
    <t>TAGCCAAGGATGACTTGCCGA</t>
  </si>
  <si>
    <t>ath-miR169a</t>
  </si>
  <si>
    <t>TAGCCAAGGATGACTTGCCGACTCTTCCTCCTCCCATCATGATAAGTGGTCGTCGGCAGGTTGTCTTTGGCTA</t>
  </si>
  <si>
    <t>GGCAGGTTGTCTTTGGCTACA</t>
  </si>
  <si>
    <t>ghr-miR169d</t>
  </si>
  <si>
    <t>TAGCCAAGGATGACTTGCCTG</t>
  </si>
  <si>
    <t>ath-miR169h</t>
  </si>
  <si>
    <t>TAGCCAAGGATGACTTGCCTGCACCTAATGTTCACGAGGTTTTAATACATCAAAAACCCTGATTGGGTCCCAGGCAGTCACCTTGGCTAA</t>
  </si>
  <si>
    <t>GGCAGTCACCTTGGCTAACT</t>
  </si>
  <si>
    <t>ghr-miR169e</t>
  </si>
  <si>
    <t>TAGCCAAGGATGACTTGCCTGCATCTTTCAAAGAGGTTCAAAATCTCTGTATCAACCATGGAAAAGAACCAGAAGCTCTTTGTGAGGGTGCCAGGCAGTCACCTTGGCTAA</t>
  </si>
  <si>
    <t>GGCAGTCACCTTGGCTAATC</t>
  </si>
  <si>
    <t>ghr-miR169f</t>
  </si>
  <si>
    <t>TAGCCAAGGATGACTTGCCTGTGGCCTGGCAAGGGCAAGCAGCAGTTTGAAAACTGAAATGGAATGCGACGGCTCCATCGCTTCCCATCGGGATTATGATGAAAGGTAAAAGTAAGTCTTTAGTGGCACACAGGCAGTCTCCTTGGCTAA</t>
  </si>
  <si>
    <t>GGCAGTCTCCTTGGCTAACG</t>
  </si>
  <si>
    <t>ghr-miR169g</t>
  </si>
  <si>
    <t>TAGCCAAGAATGACTTGCCTG</t>
  </si>
  <si>
    <t>osa-miR169n</t>
  </si>
  <si>
    <t>TAGCCAAGAATGACTTGCCTGCAGCTCATGGTACCCATGTTTGGGTGACAGGCAATCATCCTTGGCTA</t>
  </si>
  <si>
    <t>GGCAATCATCCTTGGCTAAG</t>
  </si>
  <si>
    <t>ghr-miR169h</t>
  </si>
  <si>
    <t>TAGCCAAGGATGACTTGCCT</t>
  </si>
  <si>
    <t>bna-miR169g</t>
  </si>
  <si>
    <t>TAGCCAAGGATGACTTGCCTAAAACCCCCAAACAGGGTTTTGTTTGAAGTATCCATTTTAATGGGGTTTTTTAGGCAGTCTCCTTTGGCTA</t>
  </si>
  <si>
    <t>GCAGTCTCCTTTGGCTATC</t>
  </si>
  <si>
    <t>ghr-miR169i</t>
  </si>
  <si>
    <t>TAGCCAAGGATGACTTGCCTAAACCCAAACTAGAGGAATGTTATATATGTATATATAATAATCCTTTTACTGGTTTGTAGGCAGTCTCCTTTGGCTA</t>
  </si>
  <si>
    <t>ghr-miR169j</t>
  </si>
  <si>
    <t>TAGCCAAGGATGACTTGCCTATATCCAAACAAGGATTTTGTGGAGAAGGAAGGTCAGTTTCATCTCTCTTGAGACTCCCACTTCACTTGCACGTCATTATAGTCCTAATGCTTAGTGGGCAGTCACCTTTGGCTA</t>
  </si>
  <si>
    <t>GCAGTCACCTTTGGCTATC</t>
  </si>
  <si>
    <t>ghr-miR169k</t>
  </si>
  <si>
    <t>TAGCCAAGAATGACTTGCCT</t>
  </si>
  <si>
    <t>TAGCCAAGAATGACTTGCCTACCCATCTCTCATTATTGGCTGGGAAGCTCACAAGCAAGCAGGCAAGCCAGTCTTGGCTA</t>
  </si>
  <si>
    <t>GCAAGCCAGTCTTGGCTAAC</t>
  </si>
  <si>
    <t>ghr-miR169l</t>
  </si>
  <si>
    <t>AGCCGAGGACAACTTGCCGGA</t>
  </si>
  <si>
    <t>osa-miR169p</t>
  </si>
  <si>
    <t>AGCCGAGGACAACTTGCCGGATCGATGTTATCTCCTCCAAAGGTTTTTGTTTCATTTATGTATTACAGTCTTGTTCAAATCTTTGGCAATAAAATGAACATAATAACAGAATATATGGAAGAGATAGCTTAGCCGGCCGGCAAGTCATCCTTGGCT</t>
  </si>
  <si>
    <t>CGGCAAGTCATCCTTGGCTGC</t>
  </si>
  <si>
    <t>ghr-miR169m</t>
  </si>
  <si>
    <t>TTGAGTCAAGAATGACTTGCCG</t>
  </si>
  <si>
    <t>tcc-miR169n</t>
  </si>
  <si>
    <t>TTGAGTCAAGAATGACTTGCCGGATTTACGTCAAAGGTAATAGGTGATTAGCCGGCTTTCATTTAATATTACCCGGCTTTCATTTAATCTTTCGGCAAGTTGTTCTTGATTCAC</t>
  </si>
  <si>
    <t>GCAAGTTGTTCTTGATTCACCT</t>
  </si>
  <si>
    <t>ghr-miR171a</t>
  </si>
  <si>
    <t>TGATTGAGCCGTGCCAATATC</t>
  </si>
  <si>
    <t>osa-miR171b</t>
  </si>
  <si>
    <t>GATGTTGGCTCGGTTCACTCAGACAATAATCAAGCTCTACGCTTTAGATATAACTCTGCGTAGCTTACTGTGCTTTGATTGAGCCGTGCCAATATC</t>
  </si>
  <si>
    <t>TGTTGGCTCGGTTCACTCAGA</t>
  </si>
  <si>
    <t>ghr-miR171b</t>
  </si>
  <si>
    <t>GATATTGGCCTGGTTCACTCAGACATGAAACAAGGAGCAGTTTTTGATCTCTCAGAAGAGTTGAAGCATCAGTGGTTTTGGTCTGATTGAGCCGTGCCAATATC</t>
  </si>
  <si>
    <t>TATTGGCCTGGTTCACTCAGA</t>
  </si>
  <si>
    <t>ghr-miR171c</t>
  </si>
  <si>
    <t>GATATTGGCCTGGTTCACTCAGACATGAAACATAAAAGGCACTTTCTCTCTTCTTTATTATTATTTTGGTCTGATTGAGCCGTGCCAATATC</t>
  </si>
  <si>
    <t>ghr-miR171d</t>
  </si>
  <si>
    <t>GATATTGGTGCGGTTCAATCAGATAGAGCTTCACTCTTAAAAAACAGGAGATAGTAGAGTTGTGTTTTATTTGATTGAGCCGTGCCAATATC</t>
  </si>
  <si>
    <t>TATTGGTGCGGTTCAATCAGA</t>
  </si>
  <si>
    <t>ghr-miR171e</t>
  </si>
  <si>
    <t>GATATTGGTGCGGTTCAATTTAAGAGCATCACTCTAAAGGTTAAGAGTTATGTTATTTGATTGAGCCGTGCCAATATC</t>
  </si>
  <si>
    <t>TATTGGTGCGGTTCAATTTAA</t>
  </si>
  <si>
    <t>ghr-miR171f</t>
  </si>
  <si>
    <t>GATGTTGGAATGGCTCAATCAAATCAAATTTCCTTGAGTTTTAGTGGGTCTTTTAATTTGATTGAGCCGTGCCAATATC</t>
  </si>
  <si>
    <t>TGTTGGAATGGCTCAATCAAA</t>
  </si>
  <si>
    <t>ghr-miR171g</t>
  </si>
  <si>
    <t>GATGTTGGCACGGTTCAATCCGATCAAATCTCTCAGTGGGCTGAGTCCTTTAATCTGATTGAGCCGTGCCAATATC</t>
  </si>
  <si>
    <t>TGTTGGCACGGTTCAATCCGA</t>
  </si>
  <si>
    <t>ghr-miR171h</t>
  </si>
  <si>
    <t>CGAGCCGAATCAATATCACTC</t>
  </si>
  <si>
    <t>gma-miR171b-3p</t>
  </si>
  <si>
    <t>GACGTGATATTGGTTCGGCTCATCTTATTGTGATTAAAAATTTCAAGGCGAGCCGAATCAATATCACTC</t>
  </si>
  <si>
    <t>CGTGATATTGGTTCGGCTCATC</t>
  </si>
  <si>
    <t>ghr-miR171i</t>
  </si>
  <si>
    <t>GCGTGATATTGCTTCGGCTCATCTTCTTTCTCAGTAATCCGTCTGAAAGTTTCAAGGCGAGCCGAATCAATATCACTC</t>
  </si>
  <si>
    <t>GTGATATTGCTTCGGCTCATC</t>
  </si>
  <si>
    <t>ghr-miR171j</t>
  </si>
  <si>
    <t>TTGAGCCGCGCCAATATCACT</t>
  </si>
  <si>
    <t>vvi-miR171f</t>
  </si>
  <si>
    <t>AGCGATGTTGGTGAGGTTCAATCCGAAGACGGATTTACGAATTGATTCAGTCGTAAAATACGATCTCAGATTGAGCCGCGCCAATATCACT</t>
  </si>
  <si>
    <t>CGATGTTGGTGAGGTTCAATC</t>
  </si>
  <si>
    <t>ghr-miR171k</t>
  </si>
  <si>
    <t>AGCGATGTTGGTGAGGTTCAATCCGAAAACGAATTTACAATCGTAAAATACGATATCAGATTGAGCCGCGCCAATATCACT</t>
  </si>
  <si>
    <t>ghr-miR172a</t>
  </si>
  <si>
    <t>AGAATCTTGATGATGCTGCAT</t>
  </si>
  <si>
    <t>ath-miR172a</t>
  </si>
  <si>
    <t>ATGCAGCATCTTCAAGATTCACATGCAAAGTATAGTACGGCCAGGCCATAGCTTTTGTTTGAAGCATGAGAATCTTGATGATGCTGCAT</t>
  </si>
  <si>
    <t>GCAGCATCTTCAAGATTCACA</t>
  </si>
  <si>
    <t>ghr-miR172b</t>
  </si>
  <si>
    <t>ATGTAGCATCATCAAGATTCACATGCAACGTCGTATGTATGTATATATATATATATGTATAGTTTGGGCCTGAGAATCTTGATGATGCTGCAT</t>
  </si>
  <si>
    <t>GTAGCATCATCAAGATTCACA</t>
  </si>
  <si>
    <t>ghr-miR172c</t>
  </si>
  <si>
    <t>GAGTAGCATCATCAAGATTCACATGCAAATTACATTGCTAAAAGTTCTTTGAAACTGAGAATCTTGATGATGCTGCAT</t>
  </si>
  <si>
    <t>ghr-miR172d</t>
  </si>
  <si>
    <t>GCGGCATTATCAAGATTCACA</t>
  </si>
  <si>
    <t>aly-miR172a-5p</t>
  </si>
  <si>
    <t>GCGGCATTATCAAGATTCACAAACTTAGTACAGGGTTTCATTGGAGAGCCAAAGGGTGTGGTTTAGTGGTACCCCTCCACAAAATCACCTCCTTTTACTTCAAAGTTTTCCTTTCAAATATGGGAATCTTGATGATGCTGC</t>
  </si>
  <si>
    <t>GGAATCTTGATGATGCTGCAT</t>
  </si>
  <si>
    <t>ghr-miR172e</t>
  </si>
  <si>
    <t>AGAATCTTGATGATGCTGCAG</t>
  </si>
  <si>
    <t>ath-miR172c</t>
  </si>
  <si>
    <t>TTGGAGCATCATCAAGATTCACAAAAAGCATTTTAAGGTTTTTTTTGAATTGAATTGATCAATCAGCGCTTTATGAATATGTTTTTGAGAATCTTGATGATGCTGCAG</t>
  </si>
  <si>
    <t>GGAGCATCATCAAGATTCACA</t>
  </si>
  <si>
    <t>ghr-miR172f</t>
  </si>
  <si>
    <t>GTGTAGCATCTTCAAGATTCACATGCAAATGCACGGTGGTGAATGGTAATTATAGTAACGTACTCTCTTCAACCCCCCGCTCCCCTTTCTTCTCTTCCTAATTTCATTCCCAAAGTTCCTTGAAAGTGAGAATCTTGATGATGCTGCAT</t>
  </si>
  <si>
    <t>GTAGCATCTTCAAGATTCACA</t>
  </si>
  <si>
    <t>ghr-miR172g</t>
  </si>
  <si>
    <t>TGAATCTTGATGATGCTGCAT</t>
  </si>
  <si>
    <t>gma-miR172k</t>
  </si>
  <si>
    <t>ATGCGGCATCATCAAGATTCATAGAAAATTTTCCTAAGAGCCTGTTTGGATGCCTAGAAAGTTTTCTTGAATCTTGATGATGCTGCAT</t>
  </si>
  <si>
    <t>GCGGCATCATCAAGATTCATA</t>
  </si>
  <si>
    <t>ghr-miR172h</t>
  </si>
  <si>
    <t>ATGGAGCATCATCAAGATTCACGTATCATTCTTAGGGCAATCCAAAATTAATGGTGAAGATCATCCTTTTTGCTTCGCTATACATGTACCAATTAGTCCTTTGAATATATATGAGAATCTTGATGATGCTGCAG</t>
  </si>
  <si>
    <t>GGAGCATCATCAAGATTCACG</t>
  </si>
  <si>
    <t>ghr-miR172i</t>
  </si>
  <si>
    <t>AGAATCCTGATGATGCTGCAG</t>
  </si>
  <si>
    <t>mtr-miR172a</t>
  </si>
  <si>
    <t>TTGGAGCATCATCAAGATTCACAATTTTAGGGTTCTTTTTTGATTGATTTGATCAATCAGCCTTTTTATGATTGAGAATCCTGATGATGCTGCAG</t>
  </si>
  <si>
    <t>ghr-miR172j</t>
  </si>
  <si>
    <t>TCTGTGATGATGCGGCAC</t>
  </si>
  <si>
    <t>cme-miR172f</t>
  </si>
  <si>
    <t>TCTGTGATGATGCGGCACTCTGATATTATGCCACATCATCACCTAATATTAGAATGCCATATCATCACAGG</t>
  </si>
  <si>
    <t>GCCATATCATCACAGGGA</t>
  </si>
  <si>
    <t>ghr-miR319a</t>
  </si>
  <si>
    <t>TTGGACTGAAGGGAGCTCCCT</t>
  </si>
  <si>
    <t>ath-miR319a</t>
  </si>
  <si>
    <t>AGAGAGCTTTCTTCAGTCCACTCATGGGATGGGGATGGGGTTTAATTAGCTGCCGACTCATTCATCCAAATACTGTGTTACAAAACCCAGTAAATGAGTGAATGATGCGGGAGACAAATTGAATCCTAATCTTCCTGTGCTTGGACTGAAGGGAGCTCCCT</t>
  </si>
  <si>
    <t>AGAGCTTTCTTCAGTCCACTC</t>
  </si>
  <si>
    <t>ghr-miR319b</t>
  </si>
  <si>
    <t>AGGGAGCTCCTTTTGGTCCAATACAGGGGGCAGAGAAGGGGATAGAGCTGCCATCTCATGCATTCCGGCTATGCTTAAACCTTTACCTCCATCGTCTAATGTTAAGCAGAGCCAGATGCATGGTGTGGGAGCAACTCCTTCCCCATCCTTTGCCCACCCATTGGACTGAAGGGAGCTCCCT</t>
  </si>
  <si>
    <t>GGAGCTCCTTTTGGTCCAATA</t>
  </si>
  <si>
    <t>ghr-miR319c</t>
  </si>
  <si>
    <t>TTGGACTGAAGGGAGCTCCTT</t>
  </si>
  <si>
    <t>gma-miR319g</t>
  </si>
  <si>
    <t>AGAGAGCTTCCATCAGCCCACTTACGGATAGGAACAAGGGGGTTGGACTAGCTGCCGACTCATTCATTCAAGCACTCAGTAGAAAACGGATATTGGCGATTTTGCTACTGTGATTGTGTGAATGATGCGGGAGATGGTTTTGCATCCCCCTTTCTCCGTGCTTGGACTGAAGGGAGCTCCTT</t>
  </si>
  <si>
    <t>AGAGCTTCCATCAGCCCACTT</t>
  </si>
  <si>
    <t>ghr-miR319d</t>
  </si>
  <si>
    <t>AGCTGCCGACTCATTCATCCA</t>
  </si>
  <si>
    <t>smo-miR319</t>
  </si>
  <si>
    <t>AGCTGCCGACTCATTCATCCAAATACGGTGTTATAAAAAGGACGATATATCTCAGCAAATATATGCTCTGTAAATGAGTGAATGATGCGGGAGACA</t>
  </si>
  <si>
    <t>AGTGAATGATGCGGGAGACAAA</t>
  </si>
  <si>
    <t>ghr-miR390a</t>
  </si>
  <si>
    <t>AAGCTCAGGAGGGATAGCGCC</t>
  </si>
  <si>
    <t>ath-miR390a</t>
  </si>
  <si>
    <t>AAGCTCAGGAGGGATAGCGCCATCTCAAATAAAAACCTATATATGGCGCTATCTATCCTGAGTTT</t>
  </si>
  <si>
    <t>CGCTATCTATCCTGAGTTTCA</t>
  </si>
  <si>
    <t>ghr-miR390b</t>
  </si>
  <si>
    <t>AAGCTCAGGAGGGATAGCGCCTAAGCTATTTCTTTCTTTCTTTCTTTTTTGCAGAAATATCATCTGCGGCGCTATCTATCCTGAGTTT</t>
  </si>
  <si>
    <t>ghr-miR390c</t>
  </si>
  <si>
    <t>AAGCTCAGGAGGGATAGCGCCATGGATGATCTTCAGCCTGATCCTCATTAGCGCTATCCATCCTGAGTTA</t>
  </si>
  <si>
    <t>CGCTATCCATCCTGAGTTACA</t>
  </si>
  <si>
    <t>ghr-miR390d</t>
  </si>
  <si>
    <t>AAGCTCAGGAGGGATAGCGCCATGGATGATCCATCTTTCAAGCTTTCATGCATGTATGTTATTTGATCCTCATATAGCGCTATCCATCCTGAGTTT</t>
  </si>
  <si>
    <t>CGCTATCCATCCTGAGTTTCA</t>
  </si>
  <si>
    <t>ghr-miR393a</t>
  </si>
  <si>
    <t>EST_contig13785</t>
  </si>
  <si>
    <t>ATCATGCGATCCCTTCGGAAT</t>
  </si>
  <si>
    <t>mdm-miR393d</t>
  </si>
  <si>
    <t>GCTCCAAAGGGATCGCATTGATCTAATGTCGATGATGGGCTTCCTTGAAAACCTTGACGAATTGATTATTGATTTTTGTTGATTCAGTTCAGTACTCATTGGATCATGCGATCCCTTCGGAAT</t>
  </si>
  <si>
    <t>TCCAAAGGGATCGCATTGATCT</t>
  </si>
  <si>
    <t>ghr-miR393b</t>
  </si>
  <si>
    <t>GCTCCAAAGGGATCGCATTGATCTAATGTTGATATGGATTGTTGAATCAAGTGTCATGGTATGGTCATTTGTTGATTCAGTTTGCTCATTGGATCATGCGATCCCTTCGGAAT</t>
  </si>
  <si>
    <t>ghr-miR393c</t>
  </si>
  <si>
    <t>TCCAAAGGGATCGCATTGATCC</t>
  </si>
  <si>
    <t>ath-miR393a</t>
  </si>
  <si>
    <t>TCCAAAGGGATCGCATTGATCCTTTATATTTATTTTTAAAAAGATTTTACCCTAATTTTGGATCATGCTATCCCTTTGGA</t>
  </si>
  <si>
    <t>ATCATGCTATCCCTTTGGATT</t>
  </si>
  <si>
    <t>ghr-miR393d</t>
  </si>
  <si>
    <t>ATCATGCTATCCCTTCGGATT</t>
  </si>
  <si>
    <t>ptc-miR393a-3p</t>
  </si>
  <si>
    <t>CATCCAAAGGGATCGCATTGATCCTTTATTTTTCTTCCTTCACAATTTTGGATCATGCTATCCCTTCGGATT</t>
  </si>
  <si>
    <t>ghr-miR393e</t>
  </si>
  <si>
    <t>GCTCCAAAGGGATCGCATTGATCTAATGTTGATGATGGGCTTCCTTGAAAACCTTAACGAATTAATTATTGATTTTTGTTGATTCAGTTCAGTACCCATTGGATCATGCGATCCCTTCGGAAT</t>
  </si>
  <si>
    <t>ghr-miR394a</t>
  </si>
  <si>
    <t>TTGGCATTCTGTCCACCTCC</t>
  </si>
  <si>
    <t>ath-miR394a</t>
  </si>
  <si>
    <t>TTGGCATTCTGTCCACCTCCAATCATGGAAACAAAAAAACCCTTTTCTTTTTGCTCTCTGATCTCATCTTTCATGGAGGTGGGCAAACTGCCAA</t>
  </si>
  <si>
    <t>AGGTGGGCAAACTGCCAACT</t>
  </si>
  <si>
    <t>ghr-miR394b</t>
  </si>
  <si>
    <t>TTGGCATTCTGTCCACCTCCACCAATAATTCTTGGTAGTGGAGGTGGCCAGTATGTCAA</t>
  </si>
  <si>
    <t>AGGTGGCCAGTATGTCAAAC</t>
  </si>
  <si>
    <t>ghr-miR394c</t>
  </si>
  <si>
    <t>TTGGCATTCTGTCCACCTCCCCATCATGGAAAAAGTCCGTATTTTTCCCCTCTGGTTTTTCATGGAGGTGGGCATACTGCCAA</t>
  </si>
  <si>
    <t>AGGTGGGCATACTGCCAACT</t>
  </si>
  <si>
    <t>ghr-miR394d</t>
  </si>
  <si>
    <t>TTGGCATTCTGTCCACCTCCATTGATGTACTTCTTCTTACCTACCCAACTTATAAAATGATTTGTCTTTGAAGTAATGGAGGCGGCCAGTATGTCAA</t>
  </si>
  <si>
    <t>AGGCGGCCAGTATGTCAAAT</t>
  </si>
  <si>
    <t>ghr-miR395a</t>
  </si>
  <si>
    <t>CTGAAGTGTTTGGGGGAACTC</t>
  </si>
  <si>
    <t>ath-miR395a</t>
  </si>
  <si>
    <t>GAGTTCCCTAGATCACTTCACTGGGGTTATGGGGTCTGCTCTTGGCAGAGCCTAGATAAAAGGGAGGTCCCTAATGACCTACTGAAGTGTTTGGGGGAACTC</t>
  </si>
  <si>
    <t>GTTCCCTAGATCACTTCACTG</t>
  </si>
  <si>
    <t>ghr-miR395b</t>
  </si>
  <si>
    <t>GAGTTCCCTCATGCACTTCAGTTTATTTGTCAAAACTTCTTTGCTGTTTACTGAAGTGTTTGGGGGAACTC</t>
  </si>
  <si>
    <t>GTTCCCTCATGCACTTCAGTT</t>
  </si>
  <si>
    <t>ghr-miR396a</t>
  </si>
  <si>
    <t>GTTCAATAAAGCTGTGGGAAG</t>
  </si>
  <si>
    <t>aly-miR396a-3p</t>
  </si>
  <si>
    <t>TCTTCCACAGCTTTCTTGAACTGCAAATTCGTGTAATCAGATAACCTTTTAGTTGTTGTCGTTGACGGCGCTGCATACATACGAGTACATTGTTGCAGTTCAATAAAGCTGTGGGAAG</t>
  </si>
  <si>
    <t>TTCCACAGCTTTCTTGAACTG</t>
  </si>
  <si>
    <t>ghr-miR396b</t>
  </si>
  <si>
    <t>GCTCAAGAAAGCTGTGGGAGA</t>
  </si>
  <si>
    <t>gma-miR396b-3p</t>
  </si>
  <si>
    <t>TTTTCCACAGCTTTCTTGAACTTTCTTTGTGTACTTGTTTGCATGTATGTATGAAGCTACCAAAGGTTTAGATAGAGGACACCATGGGAGCTCAAGAAAGCTGTGGGAGA</t>
  </si>
  <si>
    <t>TTCCACAGCTTTCTTGAACTT</t>
  </si>
  <si>
    <t>ghr-miR396c</t>
  </si>
  <si>
    <t>TTTTCCACAGCTTTCTTGAACTTTCTTTGTTTTCCATCATAAAAGAATTAGCTAATAGCTAGATACATGTATATATATGTGTATGTATATACCATGGAAGCTCAAGAAAGCTGTGGGAGA</t>
  </si>
  <si>
    <t>ghr-miR396d</t>
  </si>
  <si>
    <t>TCTTCCACAGCTTTCTTGAACTGCAACTACGTCTTAGATGATGCATGTGAGCGGTTTTAAGTATCAATTGCGGTTCAATAAAGCTGTGGGAAG</t>
  </si>
  <si>
    <t>ghr-miR396e</t>
  </si>
  <si>
    <t>TCTTCCACAGCTTTCTTGAACTGCAACTTCGTCTTACTTTCCTTGTTATTTTGTGTTGCTTATATAGGCGGTATATGGGTATGTATGTATGTCGTTGCGGTTCAATAAAGCTGTGGGAAG</t>
  </si>
  <si>
    <t>ghr-miR396f</t>
  </si>
  <si>
    <t>TCTTCCACAGCTTTCTTGAACTGCAACTTCGTCTTAGATCGTTGGTTGCCTGTTGTTGATAATGGTGCATCCTTGTGGGCGGTATACTGTTATTTTTGTTGCGGTTCAATAAAGCTGTGGGAAG</t>
  </si>
  <si>
    <t>ghr-miR396g</t>
  </si>
  <si>
    <t>ath-miR396b</t>
  </si>
  <si>
    <t>TTCCACAGCTTTCTTGAACTTGGCTACTCTCTCTGGCTCTGCATGCCTTCTCTTCTCTATTCCTACTGGAAGCATTAATCCTCAGTCAGTGTATATGAAGCTCAAGAAAGCTGTGGGA</t>
  </si>
  <si>
    <t>GCTCAAGAAAGCTGTGGGAAA</t>
  </si>
  <si>
    <t>ghr-miR396h</t>
  </si>
  <si>
    <t>ath-miR396a</t>
  </si>
  <si>
    <t>TTCCACAGCTTTCTTGAACTGTATCAAGAAAAAAAGCTAAAGCATTTCACCATGCAACAGTACTGAAATCAAACACAGTTCAAAAAATCTGTGGAA</t>
  </si>
  <si>
    <t>GTTCAAAAAATCTGTGGAAAA</t>
  </si>
  <si>
    <t>ghr-miR396i</t>
  </si>
  <si>
    <t>TTCCACGGCTTTCTTGAACTT</t>
  </si>
  <si>
    <t>ptc-miR396g-5p</t>
  </si>
  <si>
    <t>TTCCACGGCTTTCTTGAACTTCTTTTTCTCTCTTTGTGTTAGTAAATGAATTAAAGAGGATGAAGGTCAAGAAAGCCGTGGGA</t>
  </si>
  <si>
    <t>GGTCAAGAAAGCCGTGGGAAA</t>
  </si>
  <si>
    <t>ghr-miR396j</t>
  </si>
  <si>
    <t>TCTTCCACAGCTTTCTTGAACTGCAATTTCATGTAATCAGATCATTCATTCATTCGTTGTCGTTGATGGTGCTGCATATATACGAGTACGTTGTTGCGGTTCAATAAAGCTGTGGGAAG</t>
  </si>
  <si>
    <t>ghr-miR397</t>
  </si>
  <si>
    <t>TTGAGTGCAGCGTTGATGA</t>
  </si>
  <si>
    <t>mdm-miR397a</t>
  </si>
  <si>
    <t>TTGAGTGCAGCGTTGATGAGCTGTTTTTTCGTTTCGATGAGTTCATCAACACTTCACTCAC</t>
  </si>
  <si>
    <t>ATCAACACTTCACTCACTG</t>
  </si>
  <si>
    <t>ghr-miR398a</t>
  </si>
  <si>
    <t>TGTGTTCTCAGGTCGCCCCTG</t>
  </si>
  <si>
    <t>osa-miR398b</t>
  </si>
  <si>
    <t>CCGGGTCGATCTTAGAACACATGTGATTGTTTTTCGATTTCGATATGGTTCGTTTCATGTGTTCTCAGGTCGCCCCTG</t>
  </si>
  <si>
    <t>GGGTCGATCTTAGAACACATG</t>
  </si>
  <si>
    <t>ghr-miR398b</t>
  </si>
  <si>
    <t>TGTGTTCTCAGGTCACCCCTT</t>
  </si>
  <si>
    <t>ath-miR398a</t>
  </si>
  <si>
    <t>GAGGGGTGCCACCTAAGAACACAGGTCATCCCTTAACCAAATAGCTTGTGTTCTCAGGTCACCCCTT</t>
  </si>
  <si>
    <t>GGGGTGCCACCTAAGAACACAGG</t>
  </si>
  <si>
    <t>ghr-miR399a</t>
  </si>
  <si>
    <t>TGCCAAAGGAGATTTGCCCTG</t>
  </si>
  <si>
    <t>ath-miR399a</t>
  </si>
  <si>
    <t>CAGGGCAACTCTCCTTAAGCAAAAATGGATGTGCTTTTCTTTGCATAATTCGATTTTGCCAAAGGAGATTTGCCCTG</t>
  </si>
  <si>
    <t>GGGCAACTCTCCTTAAGCAAA</t>
  </si>
  <si>
    <t>ghr-miR399b</t>
  </si>
  <si>
    <t>CAGAGCATGTCTCCTTTAGCAGAAATGTTTATGCTCTTGCATATGAATTCGATTTTGCCAAAGGAGATTTGCCCTG</t>
  </si>
  <si>
    <t>GAGCATGTCTCCTTTAGCAGA</t>
  </si>
  <si>
    <t>CAGTGCAATTATACTTTGGCACAAAGATATTTGTGGAGTTCAGTACATAGCAACTGCATTATCATGTTTTGCCAAAGGAGATTTGCCCTG</t>
  </si>
  <si>
    <t>GTGCAATTATACTTTGGCACA</t>
  </si>
  <si>
    <t>ghr-miR399c</t>
  </si>
  <si>
    <t>TGCCAAAGGAGAGTTGCCCTG</t>
  </si>
  <si>
    <t>ath-miR399b</t>
  </si>
  <si>
    <t>AAGGGCGCCTCTTACTTGGCAGGTAAGTACAGTATTTTGTGCTGTAATTAAGTATATTCAAGGGCTGGGTTCCCAACACTTAGTTTACACTGACTTGCCAAAGGAGAGTTGCCCTG</t>
  </si>
  <si>
    <t>GGGCGCCTCTTACTTGGCAGG</t>
  </si>
  <si>
    <t>ghr-miR399d</t>
  </si>
  <si>
    <t>TAGGGCACCTCTCACTTAGGCAGGTAATGGTGCATATTATGGCATTTGTTCCCATGACTTGCCAAAGGAGAGTTGCCCTG</t>
  </si>
  <si>
    <t>GGGCACCTCTCACTTAGGCAGG</t>
  </si>
  <si>
    <t>ghr-miR399e</t>
  </si>
  <si>
    <t>TGCCAAAGGAGATTTGCCCCG</t>
  </si>
  <si>
    <t>ath-miR399d</t>
  </si>
  <si>
    <t>CTGGGTGAATCTCCTTTGGAAGGCAACTAAAACTCGGTTGCATCGCATGTTGGCATGCATGTGGTGGGCGACATGCGATGCGATGCCTAGCTCACTGCCAAAGGAGATTTGCCCCG</t>
  </si>
  <si>
    <t>GGGTGAATCTCCTTTGGAAGG</t>
  </si>
  <si>
    <t>ghr-miR399f</t>
  </si>
  <si>
    <t>TGCCAAAGGAGATTTGCCCGG</t>
  </si>
  <si>
    <t>ath-miR399f</t>
  </si>
  <si>
    <t>CAGGGCAACATCTCCATTGGCAGGCGGCCACTTACACAGGCATTCCTAGTCCAACTACAAACTCAAATGCATTAGTACAGTGTGCTCTCTGCCAAAGGAGATTTGCCCGG</t>
  </si>
  <si>
    <t>GGGCAACATCTCCATTGGCAGG</t>
  </si>
  <si>
    <t>ghr-miR399g</t>
  </si>
  <si>
    <t>CAGGGCTTCTCTGCATTGGCA</t>
  </si>
  <si>
    <t>cme-miR399g</t>
  </si>
  <si>
    <t>CAGGGCTTCTCTGCATTGGCAGGTAGATGATAACTCCACATCATGTAGTTAACCTGCCAAAGGAGAGTTGGCCTTT</t>
  </si>
  <si>
    <t>CCAAAGGAGAGTTGGCCTTTAA</t>
  </si>
  <si>
    <t>ghr-miR399h</t>
  </si>
  <si>
    <t>CAGGGCTTCTCTGCATTGGCAGGTAGATGATAACTCCACATCATGTAGTTAACCTGCCAAAGGAGAGTTGCCCTT</t>
  </si>
  <si>
    <t>CCAAAGGAGAGTTGCCCTTTA</t>
  </si>
  <si>
    <t>ghr-miR399i</t>
  </si>
  <si>
    <t>TGCCAAAGGAGAATTGCCCTG</t>
  </si>
  <si>
    <t>osa-miR399a</t>
  </si>
  <si>
    <t>CAGTGCAGTCCTTCTTTGGCACAGAGAAGAACATGGCTTACTTAAAACTTCTGGCTTTGCCAAAGGAGAATTGCCCTG</t>
  </si>
  <si>
    <t>GTGCAGTCCTTCTTTGGCACA</t>
  </si>
  <si>
    <t>ghr-miR403</t>
  </si>
  <si>
    <t>TTAGATTCACGCACAAACTCG</t>
  </si>
  <si>
    <t>ath-miR403</t>
  </si>
  <si>
    <t>CGAGTTTTGTGCGTGAATCTAATAAAACTGTAATCCACACACAAAAAATGTGGATTTGTTTCATGTTAGATTCACGCACAAACTCG</t>
  </si>
  <si>
    <t>AGTTTTGTGCGTGAATCTAATA</t>
  </si>
  <si>
    <t>ghr-miR408a</t>
  </si>
  <si>
    <t>ACAGGGAACAGGCTGAGCATG</t>
  </si>
  <si>
    <t>mtr-miR408-5p</t>
  </si>
  <si>
    <t>ACAGGGAACAGGCTGAGCATGGATGGATCTACCAACTGATTCTGTTGTTTCTCCGCCCATGCACTGCCTCTTCCCTGG</t>
  </si>
  <si>
    <t>TGCACTGCCTCTTCCCTGGCT</t>
  </si>
  <si>
    <t>ghr-miR408b</t>
  </si>
  <si>
    <t>CTGGGACATGGCATGGGCA</t>
  </si>
  <si>
    <t>gma-miR408b-5p</t>
  </si>
  <si>
    <t>gss_contig1574</t>
  </si>
  <si>
    <t>CTGGGACATGGCATGGGCACCGAGACGAGAGGTCCCATGTAAGACCATGTCTGGG</t>
  </si>
  <si>
    <t>CCATGTAAGACCATGTCTGGGAC</t>
  </si>
  <si>
    <t>ghr-miR408c</t>
  </si>
  <si>
    <t>gss_contig1153</t>
  </si>
  <si>
    <t>TCCCATTTAAGACCATGTCTAGGACATGGCGTTGGCACCGAGAAGAGAGGTCCCTCGTAAGACCATGTCTGGGACATGGCATGGGCA</t>
  </si>
  <si>
    <t>CCATTTAAGACCATGTCTAGGAC</t>
  </si>
  <si>
    <t>ghr-miR408d</t>
  </si>
  <si>
    <t>gss_contig693</t>
  </si>
  <si>
    <t>TGTAATACCATGTCTGGGACATGGCATTGGCATCATTGAGATTATGAGAGGTCCCATATAAGACCATGTCTGGGACATGGCATGGGCA</t>
  </si>
  <si>
    <t>CCCATGTAATACCATGTCTGGGAC</t>
  </si>
  <si>
    <t>ghr-miR418</t>
  </si>
  <si>
    <t>AGGTGATGATGGAATTGAC</t>
  </si>
  <si>
    <t>ath-miR418</t>
  </si>
  <si>
    <t>GTTAATTTTATCATGGTTGGCCATTTAGGGAGTATGGTAGCCCTCTAAATAGGTGATGATGGAATTGAC</t>
  </si>
  <si>
    <t>TAATTTTATCATGGTTGGCCATT</t>
  </si>
  <si>
    <t>ghr-miR447a</t>
  </si>
  <si>
    <t>EST_contig4886</t>
  </si>
  <si>
    <t>GGAAGAAACTTATAATA</t>
  </si>
  <si>
    <t>ath-miR447a.2-3p</t>
  </si>
  <si>
    <t>GGAAGAAACTTATAATATCGTAGTTGCTTATGGTTATTTTAGTCAATTGATCTTTCAATATGCTAGTTGCAACAATTATTATTTTGTATATTTCTTCT</t>
  </si>
  <si>
    <t>TTGTATATTTCTTCTTA</t>
  </si>
  <si>
    <t>ghr-miR477b</t>
  </si>
  <si>
    <t>AATCTCCCTCAAACGCTTCCAG</t>
  </si>
  <si>
    <t>vvi-miR477</t>
  </si>
  <si>
    <t>AATCTCCCTCAAACGCTTCCAGCAATATGCTACACACTACTCCCCAGCAGTACTGCTGGAAGGTTTGGAGGAGATT</t>
  </si>
  <si>
    <t>GGAAGGTTTGGAGGAGATTGA</t>
  </si>
  <si>
    <t>ghr-miR477c</t>
  </si>
  <si>
    <t>ACTCTCCCTCAAGGGCTTCTG</t>
  </si>
  <si>
    <t>nta-miR477a</t>
  </si>
  <si>
    <t>ACTCTCCCTCAAGGGCTTCTGAATTTGCCTGTGTTTAAGGGCTTAAACTGAAGCGCTGGAGGGGAGAGT</t>
  </si>
  <si>
    <t>GAAGCGCTGGAGGGGAGAGTGG</t>
  </si>
  <si>
    <t>ghr-miR482a</t>
  </si>
  <si>
    <t>TTTCCAATTCCTCCCATTCCAC</t>
  </si>
  <si>
    <t>gra-miR482</t>
  </si>
  <si>
    <t>TTGGAATGGAGGAGTTGGAAAGATTTTAAATTTTCTCTGTATTTTAATAATGAAAAATCTTTCCAATTCCTCCCATTCCAC</t>
  </si>
  <si>
    <t>GGAATGGAGGAGTTGGAAAGA</t>
  </si>
  <si>
    <t>ghr-miR482b</t>
  </si>
  <si>
    <t>TCTTCCCAACACCTCCCATACC</t>
  </si>
  <si>
    <t>gma-miR482b-3p</t>
  </si>
  <si>
    <t>GGTATGGGGGGTATGGGCAGGTTTGTGTTTTTTTAAGGCACAATTCTTCCCAACACCTCCCATACC</t>
  </si>
  <si>
    <t>TATGGGGGGTATGGGCAGGTT</t>
  </si>
  <si>
    <t>ghr-miR482c</t>
  </si>
  <si>
    <t>TCTTTCCTACTCCTCCCATTCC</t>
  </si>
  <si>
    <t>vvi-miR482</t>
  </si>
  <si>
    <t>GGAAGTGGGATGGGTGGAAAGATTTGTATTTTCTCTCTTGATTTTCCAAGAATGTAAAGCAAATCTTTCCTACTCCTCCCATTCC</t>
  </si>
  <si>
    <t>AAGTGGGATGGGTGGAAAGATT</t>
  </si>
  <si>
    <t>ghr-miR482d</t>
  </si>
  <si>
    <t>TTGCCTACTCCACCCATGCCAC</t>
  </si>
  <si>
    <t>GTGGGATGGGTGAGGGGGTAAGACAATGGACTGTTTCAGTCTTTTGGAAACAGAAATAAAGAAGAAGGCTGGTTTATGTCTTGCCTACTCCACCCATGCCAC</t>
  </si>
  <si>
    <t>GGGATGGGTGAGGGGGTAAGA</t>
  </si>
  <si>
    <t>ghr-miR482e</t>
  </si>
  <si>
    <t>GGTATGGGGGGTATGGGCAGGTTTGTGTTTTTTCAAGGCACAATTCTTCCCAACACCTCCCATACC</t>
  </si>
  <si>
    <t>ghr-miR482f</t>
  </si>
  <si>
    <t>TCTTTCCTACTCCTCCCATACC</t>
  </si>
  <si>
    <t>GGAAGTGGGATGGGTGGAAAGATTTGTATTTTCTCTCTTGAGTTTCTAAGAATGTAAAGCAAATCTTTCCTACTCCTCCCATACC</t>
  </si>
  <si>
    <t>ghr-miR482g</t>
  </si>
  <si>
    <t>TTGCCAGCTCCGCCCATTCC</t>
  </si>
  <si>
    <t>gma-miR482a-3p</t>
  </si>
  <si>
    <t>GGAGATGGGTGGGTTGGCAAAACGCTCCGTTCCTCTTTCCCATATATTGTATTTGTAATAATATATGCAATGAAGTTGATTTTGCCAGCTCCGCCCATTCC</t>
  </si>
  <si>
    <t>AGATGGGTGGGTTGGCAAAA</t>
  </si>
  <si>
    <t>ghr-miR482h</t>
  </si>
  <si>
    <t>CAGGAATGGGGTCTTTGGGA</t>
  </si>
  <si>
    <t>mdm-miR482a-5p</t>
  </si>
  <si>
    <t>CAGGAATGGGGTCTTTGGGATGAACCATTCGAAAGCTTTTCATCGTTTTAGTCATAAATTGAAATTCTTCCCGAGGCCACCCATTCCAG</t>
  </si>
  <si>
    <t>CCGAGGCCACCCATTCCAGTG</t>
  </si>
  <si>
    <t>ghr-miR530a</t>
  </si>
  <si>
    <t>TGCATTTGCACCTGCACCTTA</t>
  </si>
  <si>
    <t>ptc-miR530a</t>
  </si>
  <si>
    <t>TGCATTTGCACCTGCACCTTATTGTTTGTTTCAGCTATGTCAGAAAAACAAAACACTGTAAGATATGTTTTGTGTGGTGTGGTTGGAGACCAAACAAAGAGGTGCAGATGCAGTTGCA</t>
  </si>
  <si>
    <t>AGGTGCAGATGCAGTTGCAGG</t>
  </si>
  <si>
    <t>ghr-miR530b</t>
  </si>
  <si>
    <t>TGCATTTGCACCTGCACCTTC</t>
  </si>
  <si>
    <t>TGCATTTGCACCTGCACCTTCTTGTTTTTAATTATCTGCTTCTGCTTCAGAAACCAAATGTGTTGATGAAAATAGAATAGGACCGAAACAGAAAATAATAATAAGGTGCAGGTGCAGGCGCA</t>
  </si>
  <si>
    <t>AGGTGCAGGTGCAGGCGCAGC</t>
  </si>
  <si>
    <t>ghr-miR530c</t>
  </si>
  <si>
    <t>TGCATTTGCACCTGCACCTTCTTTGTTTTCCTCAGTTTGGTTCAGCATCAGAAACTAAACCATGACAGTCTCATGGCAGATCATGTGTTTATAGTGGTGAAGGGAGATATATTGGAGGGTACAAAGAAGGTGCAGATGTAATTGCA</t>
  </si>
  <si>
    <t>AGGTGCAGATGTAATTGCAGG</t>
  </si>
  <si>
    <t>ghr-miR825</t>
  </si>
  <si>
    <t>gss_contig4840</t>
  </si>
  <si>
    <t>TGAAGAACCAGCTTGAAGAAG</t>
  </si>
  <si>
    <t>aly-miR825-5p</t>
  </si>
  <si>
    <t>TGAAGAACCAGCTTGAAGAAGCCCTTCCATGGTGTTTTAGCTGATGAGAATTCAGAAAAATGAAGAGAAATCTAGATAATTCCACTTTGGTCCTAACTTTATTAAGCAAATTTTTCA</t>
  </si>
  <si>
    <t>TTATTAAGCAAATTTTTCAAT</t>
  </si>
  <si>
    <t>ghr-miR827</t>
  </si>
  <si>
    <t>TTAGATGACCATCAACAAACA</t>
  </si>
  <si>
    <t>ghr-miR827a</t>
  </si>
  <si>
    <t>EST_contig14997</t>
  </si>
  <si>
    <t>TGTTTGTTTATGGTCATCTAAGCCATTTTTCATCTCGCCAATTCTTTGTTCAAGCAGTTTTTGGATAATCGAACCGATAGACTACACCCGCAGAAATGATGTTTAGATGACCATCAACAAACA</t>
  </si>
  <si>
    <t>TTTGTTTATGGTCATCTAAGC</t>
  </si>
  <si>
    <t>ghr-miR828a</t>
  </si>
  <si>
    <t>TCTTGCTCAAATGAGTATTCCA</t>
  </si>
  <si>
    <t>vvi-miR828a</t>
  </si>
  <si>
    <t>TCTTGCTCAAATGAGTATTCCAATCAATGTTACATTAATTTGCTTGTATGGATGTGTTACTGAGATGCTCATTTGAGCAAGC</t>
  </si>
  <si>
    <t>AGATGCTCATTTGAGCAAGCAA</t>
  </si>
  <si>
    <t>ghr-miR828b</t>
  </si>
  <si>
    <t>AGATGCTCATTTAAGCAAGCAA</t>
  </si>
  <si>
    <t>aly-miR828-3p</t>
  </si>
  <si>
    <t>TTTCTTGCTCAAATGAGTATTCCAATCACAGTTGCATTTGCATATACATATATATATTCACACTCATAAAACCAAAAAACAAAACACAAAACACAACATGGGTCTGTATTAATGTCCCATGTTTTACCATATGTTTGGTTTTATGATGCATTTGCTTCTGTTTTTCTGAGATGCTCATTTAAGCAAGCAA</t>
  </si>
  <si>
    <t>ghr-miR845</t>
  </si>
  <si>
    <t>TGGCTCGGATACCAATTGTTGC</t>
  </si>
  <si>
    <t>vvi-miR845d</t>
  </si>
  <si>
    <t>TGGCTCGGATACCAATTGTTGCGGAAGCGTCGATAATATTAATAACAATATTATCAGAAATATTATCGACGCTTCCGCAACAATTGGTATCCGAGCCA</t>
  </si>
  <si>
    <t>AACAATTGGTATCCGAGCCAAG</t>
  </si>
  <si>
    <t>ghr-miR948a</t>
  </si>
  <si>
    <t>TCAGGCTGTGTGGGCATTCA</t>
  </si>
  <si>
    <t>pta-miR948</t>
  </si>
  <si>
    <t>TCAGGCTGTGTGGGCATTCAAAGTAGAGACACACGGTCGTGTCCTAGCCCATGTCTGTGCCCATGTAACTCTCTAACTTGGGTCCCACGGCCAAG</t>
  </si>
  <si>
    <t>GGTCCCACGGCCAAGC</t>
  </si>
  <si>
    <t>ghr-miR948b</t>
  </si>
  <si>
    <t>AATGTGACTCACACGGCTGAGACACACGACCATCTCTCAGGCTGTGTGGGCATTCA</t>
  </si>
  <si>
    <t>TGTGACTCACACGGCTGAGA</t>
  </si>
  <si>
    <t>ghr-miR1520</t>
  </si>
  <si>
    <t>GACGTGACATATAAGACA</t>
  </si>
  <si>
    <t>gma-miR1520e</t>
  </si>
  <si>
    <t>CTACTTGTACTTCACGGTGTTCTTTTAAAATTTTTATGAACTTTTTATATTTTTTAATTATTTATTGACGTGACATATAAGACA</t>
  </si>
  <si>
    <t>ACTTGTACTTCACGGTGT</t>
  </si>
  <si>
    <t>ghr-miR1858</t>
  </si>
  <si>
    <t>GCAGGACGGATGTGGTGC</t>
  </si>
  <si>
    <t>osa-miR1858a</t>
  </si>
  <si>
    <t>GCAGCCTTTCTGGTTCTTCTTCTGCTCGACTTCTTGAAGTCCCAGCATGGATGTTCGACCGCTCCGCAAGCGGATCTCTCGGGATTAGGCCTTGATTGTCTTGGTTCATTTCTGGGTTGGCTTTGGGCGGGTACCGTGCTTTGTGGGAAAGTGGTGACGGGTCTTTGGTTGGTCGTGGCGTATACGGGGCAGGACGGATGTGGTGC</t>
  </si>
  <si>
    <t>AGCCTTTCTGGTTCTTCTT</t>
  </si>
  <si>
    <t>ghr-miR1873a</t>
  </si>
  <si>
    <t>CAACAATTGGTATCAGAGCTAG</t>
  </si>
  <si>
    <t>osa-miR1873</t>
  </si>
  <si>
    <t>CAACAATTGGTATCAGAGCTAGGTTATGTTCTATTTGTAAGTATAAATAGATAATCAAAATAAAATTCTCTTCTTTTTGAATGATTTGATTACATAGAAAGTGACATTTTTTAGATCTTATGCATGTTT</t>
  </si>
  <si>
    <t>AGATCTTATGCATGTTTTG</t>
  </si>
  <si>
    <t>ghr-miR1873b</t>
  </si>
  <si>
    <t>CAACAATTGGTATCAGAGCTAGATTCGTACTTGGGGAATACGCCCGTTTATGATACTATTTACGTATATGGTATTGTTCATCCACGGTACTATTCACGTAGACGGTACTGTTCACGTATACAGTAGTTG</t>
  </si>
  <si>
    <t>TGTTCACGTATACAGTAGTTGGG</t>
  </si>
  <si>
    <t>ghr-miR1876a</t>
  </si>
  <si>
    <t>GTGGGTTTGGATGGGCAG</t>
  </si>
  <si>
    <t>osa-miR1876</t>
  </si>
  <si>
    <t>gss_contig2445</t>
  </si>
  <si>
    <t>GTGGGTTTGGATGGGCAGTGCGTTTACCTGCATTAAGTGTAAAAACAATGGTGGCGGTGAGATTAGATACTCTAGCGATATTGTAGCGTGAGACAAAAAGTAAGCTAAACGCACTGCACCGCTCATCCAAACCCAC</t>
  </si>
  <si>
    <t>GCACCGCTCATCCAAACCCACAC</t>
  </si>
  <si>
    <t>ghr-miR1876b</t>
  </si>
  <si>
    <t>GTGGGTTTGGATGGGCGG</t>
  </si>
  <si>
    <t>GTGGGTTTGGATGGGCGGTATGGTGCGGTGCGTTTAGCTTACTTTTTGTCTCACGCTATAATATCTAATCTCACCGCCACCGATGTTTTTACACTAACTGCAAGTATATGCACTGTTCATCCAAGCTCAC</t>
  </si>
  <si>
    <t>GTTCATCCAAGCTCACCC</t>
  </si>
  <si>
    <t>ghr-miR1876c</t>
  </si>
  <si>
    <t>GTGGGTTTGGATGGGCGGTGAGTTTACCTGCGGTTAGTGTAAAAATAGCGGTGGCGGTGAGATTAGATACTATAGCGATACTGTAGCGTGAGACAAAAAGTAAACTAAACGCACCACACCGCACCCAATCGCCCATCCAAACTCAC</t>
  </si>
  <si>
    <t>GCCCATCCAAACTCACCC</t>
  </si>
  <si>
    <t>ghr-miR1876d</t>
  </si>
  <si>
    <t>GTGGGTTTGGATGGGCGGTGTGTTGACTTGCAGTTAGTGTAAAAACAATGGTACGTTTACCAACGCCCATCCTAACTCAC</t>
  </si>
  <si>
    <t>GCCCATCCTAACTCACCC</t>
  </si>
  <si>
    <t>ghr-miR2111</t>
  </si>
  <si>
    <t>TAATCTGCATCCTGAGGTTT</t>
  </si>
  <si>
    <t>ath-miR2111a-5p</t>
  </si>
  <si>
    <t>TAATCTGCATCCTGAGGTTTGGATCAAATGGCTTGTTTCCCTTGCTGCATCCAGTCCTTGGGATGCAGATTA</t>
  </si>
  <si>
    <t>TCCTTGGGATGCAGATTACC</t>
  </si>
  <si>
    <t>ghr-miR2118</t>
  </si>
  <si>
    <t>EST_contig1050</t>
  </si>
  <si>
    <t>ATGGTTGGATGGGGGCGA</t>
  </si>
  <si>
    <t>hbr-miR2118</t>
  </si>
  <si>
    <t>CCGCCCGCGGTCCAACCGAGGCTCGAGGGCTCATGGTTGGATGGGGGCGA</t>
  </si>
  <si>
    <t>GCCCGCGGTCCAACCGAGG</t>
  </si>
  <si>
    <t>ghr-miR2608</t>
  </si>
  <si>
    <t>TCCATATTTCACTATCTCT</t>
  </si>
  <si>
    <t>mtr-miR2608</t>
  </si>
  <si>
    <t>AGAGATAGTGCAATATGGAGGCTTGAGCAAAGTGAAAATGATATTTTACTATGTTTCAAGTCTCCATATTTCACTATCTCT</t>
  </si>
  <si>
    <t>AGATAGTGCAATATGGAGG</t>
  </si>
  <si>
    <t>ghr-miR2661</t>
  </si>
  <si>
    <t>TAGGTTTGAGAGCATGTGGCA</t>
  </si>
  <si>
    <t>mtr-miR2661</t>
  </si>
  <si>
    <t>TAGGTTTGAGAGCATGTGGCAAATGAAGTAATTTTTGAGCAAGCATGGTCAGATATGTTATTCCACATATCTCATTCCTA</t>
  </si>
  <si>
    <t>CCACATATCTCATTCCTAAT</t>
  </si>
  <si>
    <t>ghr-miR2911</t>
  </si>
  <si>
    <t>GCCGGCCGGGGGACGGACTGGG</t>
  </si>
  <si>
    <t>nta-miR2911</t>
  </si>
  <si>
    <t>CCCAGTCCCAAACCCGTAGGCTATCGGTACACTACTCGAGCTGCTCCCGCGGCTAGAGGGGGTTGCTGCGTGCCGGCCGGGGGACGGACTGGG</t>
  </si>
  <si>
    <t>CAGTCCCAAACCCGTAGGCTA</t>
  </si>
  <si>
    <t>ghr-miR2916a</t>
  </si>
  <si>
    <t>GGACTTGATAGACGACATA</t>
  </si>
  <si>
    <t>peu-miR2916</t>
  </si>
  <si>
    <t>TATGTCTCTATCTTCTGGGAGTCATTCGTTCTGATACCTAAGACAAGGAAACTCCTCAATTGGACTTGATAGACGACATA</t>
  </si>
  <si>
    <t>TGTCTCTATCTTCTGGGA</t>
  </si>
  <si>
    <t>ghr-miR2916b</t>
  </si>
  <si>
    <t>AATGTCGTTAAGTGCTGAAAAGACCTTAATTTGCCACAATGAATTGTGGCAAATCAGATGCCCAAAACAAAGCATCTCCCAAATTGGACTTGATAGACGACATA</t>
  </si>
  <si>
    <t>TGTCGTTAAGTGCTGA</t>
  </si>
  <si>
    <t>ghr-miR2916c</t>
  </si>
  <si>
    <t>TATGTCTCTATCTTCTGGGAGTCATCCGCTCCGATGCCCAAAACAAGGCATCTTCTCAATTGGACTTGATAGACGACATA</t>
  </si>
  <si>
    <t>TGTCTCTATCTTCTGG</t>
  </si>
  <si>
    <t>ghr-miR2916d</t>
  </si>
  <si>
    <t>CTTGTCTCTATCTTTTAGAAGTCATTTGTTCTGATCTTCAAGGCAAAACATCACTTCAATTGGACTTGATAGACGACATA</t>
  </si>
  <si>
    <t>TGTCTCTATCTTTTAG</t>
  </si>
  <si>
    <t>ghr-miR2916e</t>
  </si>
  <si>
    <t>TCCATCTTCTGGGAGTCCATTGGTTAGATACTCAAGACAATGTATCTCTCCAATTGGACTTGATAGACGACATA</t>
  </si>
  <si>
    <t>TGTCTCCATCTTCTGGGAGTCCAT</t>
  </si>
  <si>
    <t>ghr-miR2947</t>
  </si>
  <si>
    <t>TATACCGTGCCCATGACTGTAG</t>
  </si>
  <si>
    <t>gar-miR2947</t>
  </si>
  <si>
    <t>TTACGTTATGGGCACGGTATGGATTGCTGTTTTTGATGATTTGTTGCTTTCATTAACAGCAAATTATACCGTGCCCATGACTGTAG</t>
  </si>
  <si>
    <t>ACGTTATGGGCACGGTATGGA</t>
  </si>
  <si>
    <t>ghr-miR2948</t>
  </si>
  <si>
    <t>GGTGTGGGAGAGTTGGGCA</t>
  </si>
  <si>
    <t>ghr-miR2948-5p</t>
  </si>
  <si>
    <t>GGTGTGGGAGAGTTGGGCAAGAATTATGACCTTTGTTCAATCCAAAGGGGCAATTCTTACCAACCCCTCCCATACC</t>
  </si>
  <si>
    <t>CCAACCCCTCCCATACCCT</t>
  </si>
  <si>
    <t>ghr-miR2949a</t>
  </si>
  <si>
    <t>TTTTGAACTGGATTTGCCGACT</t>
  </si>
  <si>
    <t>ghr-miR2949a-5p</t>
  </si>
  <si>
    <t>TTTTGAACTGGATTTGCCGACTTGAACTGCGTTGTTGAAGGTTTACAAAACCCGAGCCTGCAAATCCAGTCAAAA</t>
  </si>
  <si>
    <t>CCTGCAAATCCAGTCAAAAGT</t>
  </si>
  <si>
    <t>ghr-miR2949b</t>
  </si>
  <si>
    <t>GCAAATCCAGTCAAAAGTTA</t>
  </si>
  <si>
    <t>ghr-miR2949a-3p</t>
  </si>
  <si>
    <t>TGTCTTTTGAACTGGATTTGCCGACTTAAACTGCGTCGTTGAAGGTTTCCAAAACCCGAGCCTGCAAATCCAGTCAAAAGTTA</t>
  </si>
  <si>
    <t>TCTTTTGAACTGGATTTGCCG</t>
  </si>
  <si>
    <t>ghr-miR2950a</t>
  </si>
  <si>
    <t>TGGTGTGCAGGGGGTGGAATA</t>
  </si>
  <si>
    <t>ghr-miR2950</t>
  </si>
  <si>
    <t>TATTCCATCTCTTGCACACTGGACAAGTGCTGGGCTTCAGGCTGGTGTGCAGGGGGTGGAATA</t>
  </si>
  <si>
    <t>TTCCATCTCTTGCACACTGGA</t>
  </si>
  <si>
    <t>ghr-miR2950b</t>
  </si>
  <si>
    <t>TATTCCATCTCTTGCACACTGGACTAGCCAGCTTTTTGTTGGCTTCAGCTTCAGGTTGGTGTGCAGGGGGTGGAATA</t>
  </si>
  <si>
    <t>ghr-miR3434</t>
  </si>
  <si>
    <t>CAAAATGAGAGAGTCAAGCCA</t>
  </si>
  <si>
    <t>aly-miR3434-3p</t>
  </si>
  <si>
    <t>TGGCGACTCCCATTTTTTGTTGTTTTAATAAAAAGTCAATTTAAAAAAAAGGTCTCGATAGCTTTGTGACTCCACTGGGGACCCAAAATGAGAGAGTCAAGCCA</t>
  </si>
  <si>
    <t>GCGACTCCCATTTTTTG</t>
  </si>
  <si>
    <t>ghr-miR3437</t>
  </si>
  <si>
    <t>AGTGGATCGTTGTTTTTG</t>
  </si>
  <si>
    <t>aly-miR3437-3p</t>
  </si>
  <si>
    <t>AGTGGATCGTTGTTTTTGGTATGTCCTCCTGGATTCTGTAGCTTCTGTTCATTTTATCATGAATCTTCATTACTTTTATTCCTTCATAGTTTGCCATGAGCCTTTGAATATTTTGTGCTAAAACCTTTCCTGTTATATTTTTCCCCTCATGTATGAATTGATTTCTGGAAAACCATATCAACCATAGAGCATAACAGAAGAGTCGGCATTGAGCGCCGTTACTTCTCTTGAAAACCCAGGTTAGCCACTCTCATAGACTTTGATTCATA</t>
  </si>
  <si>
    <t>TAGACTTTGATTCATATT</t>
  </si>
  <si>
    <t>ghr-miR3441</t>
  </si>
  <si>
    <t>TGAACAAAATGACGTCGT</t>
  </si>
  <si>
    <t>aly-miR3441-5p.2</t>
  </si>
  <si>
    <t>TGAACAAAATGACGTCGTTTTGCTATTTTGGCTTTTATTATTTGCGGCGTTTTTATGGCAAAATATTATTTCATTTTGAACAAAATGACGTCGTTTTGTTAT</t>
  </si>
  <si>
    <t>GACGTCGTTTTGTTATGC</t>
  </si>
  <si>
    <t>ghr-miR3476</t>
  </si>
  <si>
    <t>TGAACTGGGTTTGTTGGCTGC</t>
  </si>
  <si>
    <t>ghr-miR3476-5p</t>
  </si>
  <si>
    <t>TGAACTGGGTTTGTTGGCTGCTGATCTGCTTTTTTGAAGCAGATATCAAATCTAGTTAATAAAACACTTTTCAGGAGCCAACAACATCAGTTCT</t>
  </si>
  <si>
    <t>AGCCAACAACATCAGTTCTAA</t>
  </si>
  <si>
    <t>ghr-miR3627a</t>
  </si>
  <si>
    <t>TGTCGCAGGAGCGATGGCACTG</t>
  </si>
  <si>
    <t>vvi-miR3627-5p</t>
  </si>
  <si>
    <t>TGTCGCAGGAGCGATGGCACTGCCTTTTGTTTTTGTTTTCCTTGTATAGCAACACAGGACAGTGCCTTCGGCCTGCGACA</t>
  </si>
  <si>
    <t>GTGCCTTCGGCCTGCGACAAG</t>
  </si>
  <si>
    <t>ghr-miR3627b</t>
  </si>
  <si>
    <t>TTGTCGCAGGAGAGATGGCACT</t>
  </si>
  <si>
    <t>TTGTCGCAGGAGAGATGGCACTGAGGGTTTTATATATGATTTGCTTCCCCCACCCTAGCTTAGCTTAGTGCCGTCGCCTTGTGACAA</t>
  </si>
  <si>
    <t>TGCCGTCGCCTTGTGACAAGA</t>
  </si>
  <si>
    <t>ghr-miR3954a</t>
  </si>
  <si>
    <t>TTGGACAGAGTAATCACGGTCG</t>
  </si>
  <si>
    <t>csi-miR3954</t>
  </si>
  <si>
    <t>TTGGACAGAGTAATCACGGTCGATTTAGCAAAACAGGTTTCGTTTAAATCAATCGTGTTACTCCGTCCAA</t>
  </si>
  <si>
    <t>ATCGTGTTACTCCGTCCAAAC</t>
  </si>
  <si>
    <t>ghr-miR3954b</t>
  </si>
  <si>
    <t>TTGGACAGAGTAATCACGGTCGATTTTCTCTTAATCTATGTTTGAATTATTCTCTCTTTTTTAAACAGATTTTGTTGAATCAACCGTGTTACTCTGTCTAA</t>
  </si>
  <si>
    <t>ACCGTGTTACTCTGTCTAATC</t>
  </si>
  <si>
    <t>ghr-miR4370</t>
  </si>
  <si>
    <t>ACTCTAGTCCGACTTTG</t>
  </si>
  <si>
    <t>gma-miR4370</t>
  </si>
  <si>
    <t>CAAAGGAACGGGCTTGGCAGAATCAGCGGGGAAAGAAGACCTTGTTGAGCTTGACTCTAGTCCGACTTTG</t>
  </si>
  <si>
    <t>AAGGAACGGGCTTGGCAG</t>
  </si>
  <si>
    <t>ghr-miR4371</t>
  </si>
  <si>
    <t>GATGACGTGACTGACGGAG</t>
  </si>
  <si>
    <t>gma-miR4371b</t>
  </si>
  <si>
    <t>TTCTGTTAAAAATTTCATCTATTTCTACTTTTAGGTGATGACGTGACTGACGGAG</t>
  </si>
  <si>
    <t>CTGTTAAAAATTTCATCTA</t>
  </si>
  <si>
    <t>ghr-miR4378</t>
  </si>
  <si>
    <t>GGACTGTCGTTAGGAAGGT</t>
  </si>
  <si>
    <t>gma-miR4378a</t>
  </si>
  <si>
    <t>TCCTCTCTAACAGTAGTCATACATGGTAGTCTAAATGGATTTTAAATATCAACTTAAATGTCCTACGTGATAGTTCAAATTAAATTTATTTAATTAAAAACCTATTTTTATCTTAGCAACTGGACATCCAAGTTGGCATTTAAAACTCATTTGGACTGCCATGTAGGACTGTCGTTAGGAAGGT</t>
  </si>
  <si>
    <t>CTCTCTAACAGTAGTCATA</t>
  </si>
  <si>
    <t>ghr-miR4387</t>
  </si>
  <si>
    <t>AAGGTATGATGACGTGACAC</t>
  </si>
  <si>
    <t>gma-miR4387b</t>
  </si>
  <si>
    <t>AAGGTATGATGACGTGACACTTTGAAATTGTGCAACATCGTTTTTATAAAAAAATTAAAAATATGTATAATTTAAAAAATACCAAAAAAAATCAAGTGATGATATTTTATGATCTCGGACTGTTACGTTATTACGTCTT</t>
  </si>
  <si>
    <t>GTTACGTTATTACGTCTTAA</t>
  </si>
  <si>
    <t>ghr-miR5072a</t>
  </si>
  <si>
    <t>GTCCCCAGTGGAGTCGCCA</t>
  </si>
  <si>
    <t>osa-miR5072</t>
  </si>
  <si>
    <t>GTCCCCAGTGGAGTCGCCAGCTGTAGCAACCTAAATATGTTAGTCCACGGGCGC</t>
  </si>
  <si>
    <t>GTTAGTCCACGGGCGCTA</t>
  </si>
  <si>
    <t>ghr-miR5072b</t>
  </si>
  <si>
    <t>TCCCCAGTGGAGTCGCCA</t>
  </si>
  <si>
    <t>TCCCCAGTGGAGTCGCCAAGCTGTCGAAACCATTTCTAAAATTTGAAGAAACGGGAATCGACTTTGACACTGCAAATGGGAGT</t>
  </si>
  <si>
    <t>ACACTGCAAATGGGAGTCA</t>
  </si>
  <si>
    <t>ghr-miR5072c</t>
  </si>
  <si>
    <t>TCCCCAGTGGAGTCGCCAAGCTGTCGAAACCGTTTTTTTGAAAATGAAAATTTTGTTGTCGA</t>
  </si>
  <si>
    <t>AAAATTTTGTTGTCGACT</t>
  </si>
  <si>
    <t>ghr-miR5139a</t>
  </si>
  <si>
    <t>AACCTGGCTCTGATACCA</t>
  </si>
  <si>
    <t>rgl-miR5139</t>
  </si>
  <si>
    <t>AACCTGGCTCTGATACCACTAAATGTAACACCCTAAACCCGGTGTACATGGCCAGACCAAGTT</t>
  </si>
  <si>
    <t>GCCAGACCAAGTTTA</t>
  </si>
  <si>
    <t>ghr-miR5139b</t>
  </si>
  <si>
    <t>AACCTGGCTCTGATACCAAATGATATGAACTCATTTCGTGAATTATTCGAGTCGTTTTATGCCCAATCGTGAATTTGAGTAGAATTGATTCGTTTAGAAATTGACTAAGTTTTTAAACAAAGAAAAATGTTAAAGAATGAAAGAAATGGGTTTAAAATAAGGTAACAGAATGGTT</t>
  </si>
  <si>
    <t>GTAACAGAATGGTTAA</t>
  </si>
  <si>
    <t>ghr-miR5139c</t>
  </si>
  <si>
    <t>AACCTGGCTCTGATACCAAATAAAATGTAACACCCAAACCCGTATCTATAGCCAGGTT</t>
  </si>
  <si>
    <t>GTATCTATAGCCAGGTTAG</t>
  </si>
  <si>
    <t>ghr-miR5139d</t>
  </si>
  <si>
    <t>AACCTGGCTCTGATACCAATAAATGTAACACCCCTAACCGATATCTGATGTTAGAATAGGAT</t>
  </si>
  <si>
    <t>ATGTTAGAATAGGATTA</t>
  </si>
  <si>
    <t>ghr-miR5139e</t>
  </si>
  <si>
    <t>AGGATCGGCGCCGGAGACTCTGTGTACCACACTTTCAATAAAAACATTTAAAAATCACGTCTTAAAAATCCACATCCACAGTCGAGTTTTGCAACCTGGCTCTGATACCA</t>
  </si>
  <si>
    <t>GATCGGCGCCGGAGACT</t>
  </si>
  <si>
    <t>ghr-miR5139f</t>
  </si>
  <si>
    <t>TGGTATCTCAGTTGGTAAACATCTCTACTTTAACAAAAACAATCTCATCAGAGTCGGAAAATATCATACTATCACAGTTCAAGAATGATACACAGCTAGACTCTTACACACACTATGTTAGCCCGAGAATCGACTAAACCTGGCTCTGATACCA</t>
  </si>
  <si>
    <t>GTATCTCAGTTG</t>
  </si>
  <si>
    <t>ghr-miR5170</t>
  </si>
  <si>
    <t>EST_contig1572</t>
  </si>
  <si>
    <t>CAAGTTGAGTGAAGCGTC</t>
  </si>
  <si>
    <t>bdi-miR5170</t>
  </si>
  <si>
    <t>CAAGTTGAGTGAAGCGTCGGAGTTGGCCGAGTCATCGACAAGGCTTCCACCTATGGGAGAGGTGGGTGGTGCATCGGGTTTTAAGGGAAAAGAAGTGATAGATGTGAGACAGTTGACCAAAGTAAATGCAAAGGTACATTCCGAACACTGTGATAGTGTTTTGCATTCTAACTTGACTTGGCAAAAACGTAGGGACCCTTTCGAAGTTCTTG</t>
  </si>
  <si>
    <t>CCCTTTCGAAGTTCTTGAG</t>
  </si>
  <si>
    <t>ghr-miR5225</t>
  </si>
  <si>
    <t>CCTGTCGCAGGAGAGATGGCGC</t>
  </si>
  <si>
    <t>gma-miR5225</t>
  </si>
  <si>
    <t>CCTGTCGCAGGAGAGATGGCGCCTACTACCATCAATGAGCCATTGTTGTTCCATTATTGAGTTGGTAAGCTTCGTCTCTCCTCGACTGA</t>
  </si>
  <si>
    <t>TTCGTCTCTCCTCGACTGAAG</t>
  </si>
  <si>
    <t>ghr-miR5227a</t>
  </si>
  <si>
    <t>AAGAGAAGAGATTGTATGAA</t>
  </si>
  <si>
    <t>mtr-miR5227</t>
  </si>
  <si>
    <t>AAGAGAAGAGATTGTATGAAACCATTATTCCATGTCATCCCTATCCCTTTCCAATAGGAGAATGACAAATCAACTTTTTCTTCTTGATTTTTAGCACTTTTAGTTGGATCTGAATTTTTTCAGGAGGAAAATTTAATTTGTCATTCTCTTATTAGAAAGGGATAGAGATGCTATGGAATCATAGTTTCATACAATCCTTTCTCAT</t>
  </si>
  <si>
    <t>CATACAATCCTTTCTCATTTTTG</t>
  </si>
  <si>
    <t>ghr-miR5227b</t>
  </si>
  <si>
    <t>AAGAGAAATGATTGTATGAA</t>
  </si>
  <si>
    <t>AAGAGAAATGATTGTATGAAACTGGGATATGGATGACGTGGAATCACAGTTTCATACAATCCTTTCTCGT</t>
  </si>
  <si>
    <t>CATACAATCCTTTCTCGTCA</t>
  </si>
  <si>
    <t>ghr-miR5227c</t>
  </si>
  <si>
    <t>AAGAGAAATGATTGTATGAAATAGGGACGACATGCCATCATGTATCTCTT</t>
  </si>
  <si>
    <t>CATGCCATCATGTATCTCTTTT</t>
  </si>
  <si>
    <t>ghr-miR5227d</t>
  </si>
  <si>
    <t>AAGAGAAATGATTGTATGAAATTATGATTCGACTATTGAAAAGAGATAGAGATGACGTGGAATCACAGATTCATACAATCCTTTTCCTG</t>
  </si>
  <si>
    <t>CATACAATCCTTTTCCTGTT</t>
  </si>
  <si>
    <t>ghr-miR5227e</t>
  </si>
  <si>
    <t>AAGAGAAGAGATTGTATAAA</t>
  </si>
  <si>
    <t>AAGAGAAGAGATTGTATAAAATTGTGATTTCACGATCATTTTTATCTCCCTCTTTATTTTTAATTAAAAATATAAAAAATCAGGAAGAATAAAGTAGATTTATAATTTTATACAATCACTTCTCAT</t>
  </si>
  <si>
    <t>TATACAATCACTTCTCATTT</t>
  </si>
  <si>
    <t>ghr-miR5227f</t>
  </si>
  <si>
    <t>AAGAGAAGAGATTGTATGAAATTGTGATTCTACGTCATCCTTCCTCTCATTTTCAGCTTTTTTTTCCTGAAAAAATTTTAATCCAACTAAAAATGCTAAAACTGAGGAGGAAGTTCACAACTTCATACAATCTCCTTTCTCTA</t>
  </si>
  <si>
    <t>CATACAATCTCCTTTCTCTACA</t>
  </si>
  <si>
    <t>ghr-miR5227g</t>
  </si>
  <si>
    <t>AAGAGAAGAGATTGTATGAACTGTGATTTCAGGTCATCGACAGATTTTTTGTATTGATTTTTAGCATTTTTAATTAGATTTAAATTTTTTCAGGAGAAAAGGTTGAAAATCAAGAAAAAAATCTAATTTATTATTTTCCGGTTAGAAAAGGATAATAATGAGATAGAATTAAAATTTGATACAATCATTTCTCAT</t>
  </si>
  <si>
    <t>GATACAATCATTTCTCATTG</t>
  </si>
  <si>
    <t>ghr-miR5227h</t>
  </si>
  <si>
    <t>ACGAGAAGAGATTGTATGAA</t>
  </si>
  <si>
    <t>ACGAGAAGAGATTGTATGAAACTGTAATTCTGCGTCATCCTTATCCATTTCTAATCAGATTTTTCCTCTTGATTTTTAACTTTTTCCTTTAAGGTAGAATTACAATTTCATACTATCCTTTCTCCC</t>
  </si>
  <si>
    <t>CATACTATCCTTTCTCCCGC</t>
  </si>
  <si>
    <t>ghr-miR5241a</t>
  </si>
  <si>
    <t>AGTGAATGGAAGCTGTGCA</t>
  </si>
  <si>
    <t>mtr-miR5241a</t>
  </si>
  <si>
    <t>TGCCTCTTTCAACGAACTTCTTAGTGTTTTAAAAGATAGTCATTGCTAAGTTAATAAAGTGAATGGAAGCTGTGCA</t>
  </si>
  <si>
    <t>CCTCTTTCAACGAACTTC</t>
  </si>
  <si>
    <t>ghr-miR5241b</t>
  </si>
  <si>
    <t>gss_contig984</t>
  </si>
  <si>
    <t>AGTGAATGGAAGCTGTGCACCAGGTAGGAAGCCAGAAAAAGAGGAGGTGAGTCTGTTGGACTGCTTAAGTACCAAGCTCTTCACGGATCCAATCCTAGACATGCACACATCCATTGCCACACT</t>
  </si>
  <si>
    <t>CACACATCCATTGCCACACTTT</t>
  </si>
  <si>
    <t>ghr-miR5255a</t>
  </si>
  <si>
    <t>GGACTTGATAGATGACATA</t>
  </si>
  <si>
    <t>mtr-miR5255</t>
  </si>
  <si>
    <t>TATGTCACACTATAAACGTCACAAGTGAATAAATCCATAAACAGATTCAAGATGTATTTTGCTAGGGTCCTGTCCGATGTACCATTAGTCCAATCAGTCACATCTATGTCTTTATCTTTTGGAAGTCATCCGCTCTAATGCTTAAAACAAGACATCTCCCCATTTGGACTTGATAGATGACATA</t>
  </si>
  <si>
    <t>TGTCACACTATAAACGTCACAA</t>
  </si>
  <si>
    <t>ghr-miR5255b</t>
  </si>
  <si>
    <t>AATGTACTATCAGTCCAGTCAGTCACAAGGTATCTCTCAAATTGGACTTGATAGATGACATA</t>
  </si>
  <si>
    <t>TACTATCAGTCCAG</t>
  </si>
  <si>
    <t>ghr-miR5255c</t>
  </si>
  <si>
    <t>AGAGTCATCTACTCCAACACCTAAGACAAAGCATCTCCCTACTTGGACTTGATAGATGACATA</t>
  </si>
  <si>
    <t>AGTCATCTACTCCAA</t>
  </si>
  <si>
    <t>ghr-miR5255d</t>
  </si>
  <si>
    <t>AGACTTGATAGACGACATA</t>
  </si>
  <si>
    <t>GATGTACCGTCAGTCCAGTCAGTCACATTTGCCTAAGATAAAGCATCTCCCTAACTAGACTTGATAGACGACATA</t>
  </si>
  <si>
    <t>CGATGTACCGTCAGTCCAGTCAGT</t>
  </si>
  <si>
    <t>ghr-miR5255e</t>
  </si>
  <si>
    <t>GGACTTGATAGATGACATATTAGTCTGTCAACTGATTTGGTCATTTTTTATTAGGTTA</t>
  </si>
  <si>
    <t>TGGTCATTTTTTATTAGGTTAAG</t>
  </si>
  <si>
    <t>ghr-miR5255f</t>
  </si>
  <si>
    <t>TAGTCATCTGCTCCGATGCTCAAGATAAAACATCTCTCCAATTGGACTTGATAGATGACATA</t>
  </si>
  <si>
    <t>GTCATCTGCTCCGA</t>
  </si>
  <si>
    <t>ghr-miR5255g</t>
  </si>
  <si>
    <t>TATGTCACTTATCTTCCAGGAGTCATCCACTTTGATGCTCAAAATAAAATATCTCCCTAGTTGGACTTGATAGATGACATA</t>
  </si>
  <si>
    <t>TGTCACTTATCTTCCAG</t>
  </si>
  <si>
    <t>ghr-miR5255h</t>
  </si>
  <si>
    <t>TATGTCTCTATCTTCTAGGAGTTATTCGTTCCAATGTTAAAGCAAAATAATTCCCCAATTGGACTTGATAGATGACATA</t>
  </si>
  <si>
    <t>TGTCTCTATCTTCTAG</t>
  </si>
  <si>
    <t>ghr-miR5265a</t>
  </si>
  <si>
    <t>AAGTGATTTTAGGGATGGTT</t>
  </si>
  <si>
    <t>mtr-miR5265</t>
  </si>
  <si>
    <t>AAGTGATTTTAGGGATGGTTTTGTTATTGTCTTAGCCAATTTGATGACTCTCAATTCTTTGGTCGATTTTTACCCATCTCTTTAAATCATTC</t>
  </si>
  <si>
    <t>CCATCTCTTTAAATCATTCAA</t>
  </si>
  <si>
    <t>ghr-miR5265b</t>
  </si>
  <si>
    <t>GCACATTTTTAGTCTTATTTATGCATATAACTTTATTTTTATAAGTGATTTTAGGGATGGTT</t>
  </si>
  <si>
    <t>ACATTTTTAGTCTTATTTAT</t>
  </si>
  <si>
    <t>ghr-miR5270a</t>
  </si>
  <si>
    <t>ATGAGTAGTTCTAGGCATT</t>
  </si>
  <si>
    <t>mtr-miR5270a</t>
  </si>
  <si>
    <t>ATGAGTAGTTCTAGGCATTGTATAAAAAGAGCAGATATAACTAGAATCTATCAT</t>
  </si>
  <si>
    <t>CTAGAATCTATCATGA</t>
  </si>
  <si>
    <t>ghr-miR5270b</t>
  </si>
  <si>
    <t>ATGAGTAGTTCTAGGCATTGTATACAAAAACGATGAATAAAATTATCCAT</t>
  </si>
  <si>
    <t>TGAATAAAATTATCCATTA</t>
  </si>
  <si>
    <t>ghr-miR5270c</t>
  </si>
  <si>
    <t>ATGAGTAGTTCTAGGCATTGTGCTAAACTATAATATGATTGTTCAAAAAATTTTAAAAAGTTATATTTTTTTAATTATAAAAAATATAGATATAATATTTTTATCATTTTAATTAATATTTGGAGAAACTATTACGGTAGTCACTTAATTATTAGTTTTTTTTTTGGTTATTCAACAATGAAATGTTATAAAATGGTAATGTAACTATTTAT</t>
  </si>
  <si>
    <t>TGTAACTATTTATCT</t>
  </si>
  <si>
    <t>ghr-miR5270d</t>
  </si>
  <si>
    <t>ATGAGTAGTTCTAGGCAT</t>
  </si>
  <si>
    <t>GTGCATTGAAGCGCATTATCCTTCTATTTAAGGGTTAGGGAGAGGGGCTATGAGTAGTTCTAGGCAT</t>
  </si>
  <si>
    <t>GCATTGAAGCGCATTA</t>
  </si>
  <si>
    <t>ghr-miR5270e</t>
  </si>
  <si>
    <t>TTATCTTTCTATTTATGAGTTGGGAAAAGACTATGAGTAGTTCTAGGCAT</t>
  </si>
  <si>
    <t>ATCTTTCTATTTATGA</t>
  </si>
  <si>
    <t>ghr-miR5272a</t>
  </si>
  <si>
    <t>TTGTTGTTATTGTTTGGATA</t>
  </si>
  <si>
    <t>mtr-miR5272a</t>
  </si>
  <si>
    <t>TTGTTGTTATTGTTTGGATATTATATAATTATTATTTTATTGTTAATATAAATACTTTTTTAATCTATTTTCAATTTGTTGGGAAATAATTATTTTAATATTTTTAGTAATGCAG</t>
  </si>
  <si>
    <t>TTTTTAGTAATGCAGAT</t>
  </si>
  <si>
    <t>ghr-miR5272b</t>
  </si>
  <si>
    <t>GTTGTTATTGTTTGGATA</t>
  </si>
  <si>
    <t>mtr-miR5272f</t>
  </si>
  <si>
    <t>GTTGTTATTGTTTGGATATTGTATAACACTTATTTTAGTGTTAATTTTGTTATTATTTTAGAGGC</t>
  </si>
  <si>
    <t>TTATTATTTTAGAGGCAT</t>
  </si>
  <si>
    <t>ghr-miR5272c</t>
  </si>
  <si>
    <t>gss_contig2055</t>
  </si>
  <si>
    <t>GTTGTTATTGTTTGGATATTATATAACTCTTTGTTTTATTGCTGATTTTGCTACTATTTTAAAGATATTTGATTTCTAGGTTATAACTAT</t>
  </si>
  <si>
    <t>TCTAGGTTATAACTATTT</t>
  </si>
  <si>
    <t>ghr-miR5272d</t>
  </si>
  <si>
    <t>CGTCCGAAAAGTAAGAGGATTTGGGTAAAATTATAGGGCCGAAAAAGGGTTTGGACAAAAAAATAAGGTCCGTTTTGTAGAAGGGTTGGAATGGATAGGATTTTTTGGCTCACTCGGCCCGAATTAGTCTAATCTTTCTTTTTTGTTGCCATTTGCTGTTGTTTGCTACTATTTTGTTGTTATTGTTTGGATA</t>
  </si>
  <si>
    <t>TCCGAAAAGTAAGAGGAT</t>
  </si>
  <si>
    <t>ghr-miR5272e</t>
  </si>
  <si>
    <t>GACCTAAATTTGCAACAACAAAAAAAGCCGTTTTCACTATTAAATTGCTACTATTTTTGTTGTTATTGTTTGGATA</t>
  </si>
  <si>
    <t>CCTAAATTTGCAACAACAA</t>
  </si>
  <si>
    <t>ghr-miR5272f</t>
  </si>
  <si>
    <t>GTTGTTATTGTTTGGATATTGTATAACTCTTGTTTAGTTGCTACTGTTTCAGTATACAAAATGACAAC</t>
  </si>
  <si>
    <t>TACAAAATGACAACTA</t>
  </si>
  <si>
    <t>ghr-miR5272g</t>
  </si>
  <si>
    <t>GTTGTTATTGTTTGGATATTTTAAAGACATTTGCTACTATTTTAAAGACATTTACTTGTTAAATTGCACATATGTTAGTCTTATTTAAGTATAAAGATTTTTTTTAAATTTATTTTTCAATTTTTGTGAAATATTTATTTTAATGTTTGTAGTATTTTATATGTTCTTAAAAAATTATATAAAATTAATAAT</t>
  </si>
  <si>
    <t>TTATATAAAATTAATAATAA</t>
  </si>
  <si>
    <t>ghr-miR5272h</t>
  </si>
  <si>
    <t>TTTTTAAACAACAACATTTTTTATTTATTGGGAAACATTTATTTATTGTTTTGTTATCATTTCACTATTATATTAATACTATTTTGTTGTTATTGTTTGGATA</t>
  </si>
  <si>
    <t>TTTAAACAACAACAT</t>
  </si>
  <si>
    <t>ghr-miR5283</t>
  </si>
  <si>
    <t>GTATCGGGCTGAGTCGGA</t>
  </si>
  <si>
    <t>mtr-miR5283</t>
  </si>
  <si>
    <t>GTATCGGGCTGAGTCGGATATAGATGGCATGCCACAGGATTGGAAGAGTTCAAGAATTCCTCGACTTCGAGTCGATGAGACACTAGGTGTCAATTTACTACTTCAGATTAATTTGATGAGGCACTAGGTGCCAATTTACTTCAATTTAGCCGATGA</t>
  </si>
  <si>
    <t>AATTTAGCCGATGAGA</t>
  </si>
  <si>
    <t>ghr-miR5284</t>
  </si>
  <si>
    <t>AGGGACCAAAATTGCAAT</t>
  </si>
  <si>
    <t>mtr-miR5284a</t>
  </si>
  <si>
    <t>AGGGACCAAAATTGCAATTATCACAAGCCAAATTTCAACCCAAAAATATGTGCCTTAAATGTTTAGATTTTCGGTGTCAATTGTTTGACACCAATATTTTTTACTTTTCAAAGATGGATGGCTGCCCGAAAATCTAAGCATTTAAGGCACAGATTTTTGGGTTGAAATTTGGCTTGTGATAATTGCAATTTTGGTCCCT</t>
  </si>
  <si>
    <t>TGCAATTTTGGTCCCTAA</t>
  </si>
  <si>
    <t>ghr-miR5298</t>
  </si>
  <si>
    <t>ATGGATGATGATAGAAGATGTA</t>
  </si>
  <si>
    <t>mtr-miR5298b</t>
  </si>
  <si>
    <t>ATGGATGATGATAGAAGATGTAAAAATATTGTATAGAAAAAAATAATAACATTTAAGCTTAAATTAAAATTTTAAAAATACATAGATAATGACACATTCATATGTGAAAAATTTACTTTTAAGGATTGAAAGGTTAAAGTTAAGGAATTACAGATTATAATATTTTAAGTTTAAATTTTACAATTTGTACATTTTTTATTAATTTCAT</t>
  </si>
  <si>
    <t>CATTTTTTATTAATTTCATAT</t>
  </si>
  <si>
    <t>ghr-miR5340</t>
  </si>
  <si>
    <t>TGACGTGGACGCGATTTCAA</t>
  </si>
  <si>
    <t>osa-miR5340</t>
  </si>
  <si>
    <t>CCAAAATCGCGTCCACATCAGCGCGATGTCAGGGGACGTGTCAGCAAATCGCGTCCTCGTAGGCACGATTTGTGTCCACGTAAGCAAATCGCGCTGACGTGGACGCGATTTGCTGACACGTCCCCTGACATCGCGCTGACGTGGACGCGATTTCAA</t>
  </si>
  <si>
    <t>AAAATCGCGTCCACATCAGC</t>
  </si>
  <si>
    <t>ghr-miR5368a</t>
  </si>
  <si>
    <t>EST_contig1263</t>
  </si>
  <si>
    <t>AGGGACAGTCTCAGGTAGA</t>
  </si>
  <si>
    <t>gma-miR5368</t>
  </si>
  <si>
    <t>AGGGACAGTCTCAGGTAGACAATTTTTATGGGGTGTAGGCCTCCCAAAAGGTAACGGAGGCATACAAAGGTTTCCTTGTGTCAGACGGAGATTAACCCA</t>
  </si>
  <si>
    <t>AGACGGAGATTAACCCACG</t>
  </si>
  <si>
    <t>ghr-miR5368b</t>
  </si>
  <si>
    <t>TCACTATTGCCTGAGATTGGGTTTGGGCCTTTCTTACGCAGCTTAGGTGGAAGGCAAAGAAGGCCTCCTTCCGTGGAGCCCGAGCCATCAGTGAGATACCACTCTGGAAGAGCTAGAATTCTAACCTTGTGTCAGGACCTATGGGCCGAGGGACAGTCTCAGGTAGA</t>
  </si>
  <si>
    <t>ACTATTGCCTGAGATTGGGTTTGG</t>
  </si>
  <si>
    <t>ghr-miR5528a</t>
  </si>
  <si>
    <t>ACGTTTTTGAGATCGTTGC</t>
  </si>
  <si>
    <t>osa-miR5528</t>
  </si>
  <si>
    <t>gss_contig391</t>
  </si>
  <si>
    <t>ACGTTTTTGAGATCGTTGCAGTGTAATGTACAAAGCCCATGCTTGAATTTCTGATTTTGATGAATATTTTGAGTTATGTCATTGATGAATATTTGAGTTTTGTGATGTTAGTTGATGAATTATGAATGATATGTTTTGAATTAATATGTTTTTATTGGAATTTTTGATGAATTTGAGTAATTTAGGCTAAATTGTAAAAATAATAATTTGAGGGATTAAAATGT</t>
  </si>
  <si>
    <t>GGGATTAAAATGTGA</t>
  </si>
  <si>
    <t>ghr-miR5528b</t>
  </si>
  <si>
    <t>gss_contig782</t>
  </si>
  <si>
    <t>GCTCAAATCCAAGGTTCGTTCTTTGTCGGTTTTCGATAATTTTTACGTTTTTGAGATCGTTGC</t>
  </si>
  <si>
    <t>TCAAATCCAAGGTTCGTTC</t>
  </si>
  <si>
    <t>ghr-miR5528c</t>
  </si>
  <si>
    <t>ACGTTTTTGAGATCGTTGCTTCGTGTTTTAGCTAACCCGTGCTTTAATTTTATGATTGGATGATGAAGTTAAGATTTTCCATTGTTGATAGCTTGATGATTTTTGCGTTTGATGATGAAAAATAAATATATGTTGTTAGATTATTATGTTTAATTAAGTAATTTTTGATAAAAATGT</t>
  </si>
  <si>
    <t>AATTTTTGATAAAAATGTAT</t>
  </si>
  <si>
    <t>ghr-miR5528d</t>
  </si>
  <si>
    <t>ACGTTTTTGAGATCGTTGCTTTGTGTTCTTTAAAGCCCATGCCTCAATTTTGT</t>
  </si>
  <si>
    <t>CCATGCCTCAATTTTGTGA</t>
  </si>
  <si>
    <t>ghr-miR5528e</t>
  </si>
  <si>
    <t>ACGTTTTTGAGATCGTTGCTTTGAATACTTGAAATATGCCATTGATGAATGCTTGAACATTGTGATAGTTGATGATGAAAAATGAAAGAAATGT</t>
  </si>
  <si>
    <t>AATGAAAGAAATGTGA</t>
  </si>
  <si>
    <t>ghr-miR5528f</t>
  </si>
  <si>
    <t>GCTCGATTGTAAGTCCGTTTTTATTCCGTTTTTGATAAATTTTACGTTTTTGAGATCGTTGC</t>
  </si>
  <si>
    <t>TCGATTGTAAGTCCGTTT</t>
  </si>
  <si>
    <t>ghr-miR5528g</t>
  </si>
  <si>
    <t>ACGTTTTTGAGATCGTTGCTTCGTAATCTAGCTAGCCCGTACCTCCGATTTCAAAACTGT</t>
  </si>
  <si>
    <t>TCCGATTTCAAAACTGTTA</t>
  </si>
  <si>
    <t>ghr-miR5528h</t>
  </si>
  <si>
    <t>ACGTTTTTGAGATCGTTGCTTCGAATACTATCCGACCCATGTTTGAATTTTTGATTTTGATGAATAT</t>
  </si>
  <si>
    <t>TTTGATTTTGATGAATATTT</t>
  </si>
  <si>
    <t>ghr-miR5528i</t>
  </si>
  <si>
    <t>gss_contig1054</t>
  </si>
  <si>
    <t>GCTTGATTAAGGTATGAATTTTGTTCGGTTTTTGATAATTTTTACGTTTTTGAGATCGTTGC</t>
  </si>
  <si>
    <t>TTGATTAAGGTATGA</t>
  </si>
  <si>
    <t>ghr-miR5528j</t>
  </si>
  <si>
    <t>gss_contig1878</t>
  </si>
  <si>
    <t>TCGGCCATCTTAAGATTAAATTGTAAGTTCATTTTTGACTCGATTTTTAATAATTTCTACGTTTTTGAGATCGTTGC</t>
  </si>
  <si>
    <t>GGCCATCTTAAGATTAAAT</t>
  </si>
  <si>
    <t>ghr-miR5528k</t>
  </si>
  <si>
    <t>ACGTTTTTGAGATCGTTGCATCTAGTACTAGCTAGCCCATGTCTTCGATTTCAAAACTGT</t>
  </si>
  <si>
    <t>CTTCGATTTCAAAACTGTTA</t>
  </si>
  <si>
    <t>ghr-miR5528l</t>
  </si>
  <si>
    <t>ACGTTTTTGAGATCGTTGCTTCGTGTTCTTCAAACCCATGTCTTAAATTTTGT</t>
  </si>
  <si>
    <t>ATGTCTTAAATTTTGTGA</t>
  </si>
  <si>
    <t>ghr-miR5528m</t>
  </si>
  <si>
    <t>ACGTTTTTGAGATCGTTGCTTTATATTCTAGCTAGCCTGTACCTCAATTTATGAAAATTTTGATGATTTTGAAATGTGCCATTGTTGAATACTAGTATATTTTGAAGTATTATGCTAGATTATTGATGGGTATTGAAATATATACAAGTTTTATAAAGTAAATTTTGACAAAAACGA</t>
  </si>
  <si>
    <t>AAATTTTGACAAAAACGAGC</t>
  </si>
  <si>
    <t>ghr-miR5528n</t>
  </si>
  <si>
    <t>GCCATGGAAGCTTTGAAATGTTCGGCTATGTTCATCTAAAATTAGAGGTTCGTTTATTTCGATTTTTGAAATTTTTTACGTTTTTGAGATCGTTGC</t>
  </si>
  <si>
    <t>CATGGAAGCTTTGAAATGTTC</t>
  </si>
  <si>
    <t>ghr-miR5528o</t>
  </si>
  <si>
    <t>GCTCAGATTCAAGTAATGTTTTGTTTGTTTTTTTTGATAATTTTTACGTTTTTGAGATCGTTGC</t>
  </si>
  <si>
    <t>TCAGATTCAAGTAATGTTT</t>
  </si>
  <si>
    <t>ghr-miR5528p</t>
  </si>
  <si>
    <t>GTAATTTTTTTAATCGGTTTTTGATATTTTTTACGTTTTTGAGATCGTTGC</t>
  </si>
  <si>
    <t>AATTTTTTTAATCGGTT</t>
  </si>
  <si>
    <t>ghr-miR5565a</t>
  </si>
  <si>
    <t>CATGTGGATTGTCATGCA</t>
  </si>
  <si>
    <t>sbi-miR5565g-3p</t>
  </si>
  <si>
    <t>AACGTGGCAATCCACATATACTTTATGCTAACATAACACTATTTGTCTTATATATATCATGTCAACAAATAATTTAAAATTTATAAAAAAAATATTCAGAATTTATAACTATAAATTATAAAAATTCAAAAAATATTAGCATAGAGTACATGTGGATTGTCATGCA</t>
  </si>
  <si>
    <t>CGTGGCAATCCACATATA</t>
  </si>
  <si>
    <t>ghr-miR5565b</t>
  </si>
  <si>
    <t>ATAGGTGGAATTGAGATGA</t>
  </si>
  <si>
    <t>ACATTTCAAGATTCAAAATGTGGTTGAAAAGACATTTGTTATTCTAAAAAAATATTTCTCATACTAACATCATCTTAGTATAGTATATATATAAAAATAAGATGGGATCATACTAGCATGTTGCATATTTCATAACTTCAATCATAGGTGGAATTGAGATGA</t>
  </si>
  <si>
    <t>ATTTCAAGATTCAAAATGTGG</t>
  </si>
  <si>
    <t>ghr-miR5565c</t>
  </si>
  <si>
    <t>TGTGTACCAATCTACATGTACTTCATTTGGACATGCCATTATTTGTCTTTACATGCCACATCAATAAATAATTTAAAAAGTTATAAAAGTTCAAAAAATTAGCTTGAAGTACATGTGGATTGTCATGCA</t>
  </si>
  <si>
    <t>TGTACCAATCTACATGTA</t>
  </si>
  <si>
    <t>ghr-miR5629</t>
  </si>
  <si>
    <t>AGGGAGATAACGGAACTT</t>
  </si>
  <si>
    <t>ath-miR5629</t>
  </si>
  <si>
    <t>AAATTCCGTTACCTCCCTAATGACAGTCCTCGTGGCAGTCCAAATGGATTTTAAATGCCGACTTATATGTCCAGTTACTGGGATGAAAATAGGTTTTATATTAAATAACTTTAATTTGGAATGTCAGGTAGGAGATCTAAGTTGGCTTTAAAACTCTTTTAGACTGCCACGTAGGACGCCGTTAGGGAGATAACGGAACTT</t>
  </si>
  <si>
    <t>ATTCCGTTACCTCCCTAA</t>
  </si>
  <si>
    <t>ghr-miR5660</t>
  </si>
  <si>
    <t>TAGATGGTTAGGTGCAATGGA</t>
  </si>
  <si>
    <t>ath-miR5660</t>
  </si>
  <si>
    <t>TCCACTTACACCAAAGCCATTCAGAGTTTAGAGAATAATAGATGGTTAGGTGCAATGGA</t>
  </si>
  <si>
    <t>CACTTACACCAAAGCCATTCAGA</t>
  </si>
  <si>
    <t>ghr-miR5741</t>
  </si>
  <si>
    <t>AGGGACTAAATTGAAGGCA</t>
  </si>
  <si>
    <t>mtr-miR5741a</t>
  </si>
  <si>
    <t>CTCCTTCTATGATGTTACCTACCCCTCGTGATAATACTCTAAAATGACATACTTTTATGTGTTAATTGTATATTTTATGTGTTAATTGTATATATATTTTGAGTATGATTCTACTAATTTGTGATTTTTATGGTTTTTTTATCTTGTAGGGACTAAATTGAAGGCA</t>
  </si>
  <si>
    <t>CCTTCTATGATGTTACCTAC</t>
  </si>
  <si>
    <t>ghr-miR6117a</t>
  </si>
  <si>
    <t>GATGAGGTGTGATCGGGT</t>
  </si>
  <si>
    <t>cca-miR6117</t>
  </si>
  <si>
    <t>GATGAGGTGTGATCGGGTCACCTCGAAAACTGGTTATTTTTAATAAACAATTTAATTTTATTAAAAACAATTTTGGTCCACGAAATTCAGAAAAATGGGTTCAGGAGTCGGTTACATTCGAGGAAGGATTAGCACCCTCGTA</t>
  </si>
  <si>
    <t>TAGCACCCTCGTAAC</t>
  </si>
  <si>
    <t>ghr-miR6117b</t>
  </si>
  <si>
    <t>ATCTAGTTATAATCATCAAATTGCAAGTTGTTGACATCATTTTTTTTTATAAAACGGGGTCGACTTAGATTTTGAAAACGAAAACAAAAAACGGGAGTCGCCACCAATCTTTTTTGATGAGGTGTGATCGGGT</t>
  </si>
  <si>
    <t>CTAGTTATAATCATCAA</t>
  </si>
  <si>
    <t>ghr-miR6117c</t>
  </si>
  <si>
    <t>GATGAGGTGTGATCGGGTCACCGGGTCCAAAGGCTAAACGACGTCGTTTTAGGGCTATGGTGCCAAGCCCTAAACGACGCCGTTTAGGGAGTGTACAAAGGCTCAATTTTTTTTTAAAAACTTTTCATTCTCATCCCACCTAAAAAAAATAAAACCAGCAGACCCTCTCAACACTCTCCCCTCTCTCCTCCGGTCATCGGACCATGCCACAGTC</t>
  </si>
  <si>
    <t>CGGACCATGCCACAGTCAT</t>
  </si>
  <si>
    <t>ghr-miR6118</t>
  </si>
  <si>
    <t>TTCCCGAGGCCACCCATTCCAG</t>
  </si>
  <si>
    <t>cca-miR6118-3p</t>
  </si>
  <si>
    <t>CAGGAATGGGGTCTTTGGGATGAACCATTCGAAAGCTTTTCATCGTTTTAGTCATAAATTGAAGTTCTTCCCGAGGCCACCCATTCCAG</t>
  </si>
  <si>
    <t>GGAATGGGGTCTTTGGGATGA</t>
  </si>
  <si>
    <t>ghr-miR6158a</t>
  </si>
  <si>
    <t>CGAGTTTGGACGAACGG</t>
  </si>
  <si>
    <t>nta-miR6158a</t>
  </si>
  <si>
    <t>CCGCTCTTCAATTTGGTGCCTTGGAGGAGTTCTAAAAGAATCCTCACTTGAGTTAAGGCTGACTTCGGCGAGTTTGGACGAACGG</t>
  </si>
  <si>
    <t>GCTCTTCAATTTGGTGCC</t>
  </si>
  <si>
    <t>ghr-miR6158b</t>
  </si>
  <si>
    <t>CGAGTTTGGACGAACGGGTCGCCTAAGGCTGCATAGATCGTAAGACGGAAGATCTAGCCCCGTGACACTTGCACTGCTATGGCTCCTCGCCTCAAGTCATGCTCAACCCTGCATTAGTCGCACGCTTTTTATCACCCTTACACCCCACCTTTGTCATAATTTG</t>
  </si>
  <si>
    <t>CACCTTTGTCATAATTTGCC</t>
  </si>
  <si>
    <t>ghr-miR6190</t>
  </si>
  <si>
    <t>GAGGATAGTGAAGAAGGC</t>
  </si>
  <si>
    <t>hvu-miR6190</t>
  </si>
  <si>
    <t>GAGGATAGTGAAGAAGGCCATTCAGTTGATAGTCAAGATCGACTTAAGTTCACATCGCACAAAGCACATGTATAATTCTAATTAAGGTTTATTACTATAAAT</t>
  </si>
  <si>
    <t>TTATTACTATAAATAT</t>
  </si>
  <si>
    <t>ghr-miR6424a</t>
  </si>
  <si>
    <t>CGCCAAGCTGTTGACACCA</t>
  </si>
  <si>
    <t>ptc-miR6424</t>
  </si>
  <si>
    <t>gss_contig1203</t>
  </si>
  <si>
    <t>CGCCAAGCTGTTGACACCATTTTTTTTGATGAAAACGGGGTCAACTTGGAT</t>
  </si>
  <si>
    <t>GGGTCAACTTGGATTT</t>
  </si>
  <si>
    <t>ghr-miR6424b</t>
  </si>
  <si>
    <t>CGCCAAGCTGTTGACACCATTTTTTGGATGAAAATGGGGTCGACTTGGTT</t>
  </si>
  <si>
    <t>GGGTCGACTTGGTTTT</t>
  </si>
  <si>
    <t>ghr-miR6424c</t>
  </si>
  <si>
    <t>CGCCAAGCTGTTGACACCATTTTTTTTATAAAATTGGGGTCGACATGTTTTTTG</t>
  </si>
  <si>
    <t>GGGTCGACATGTTTTTTGAA</t>
  </si>
  <si>
    <t>ghr-miR6424d</t>
  </si>
  <si>
    <t>TCGTGTCAAGTTTTCGATCTTCGACAAAAAGATAAAAAGTAATCAACACATGGCTTGACTCTCTTATTTTTTTGGTCCCCAGCGGAGTCGCCAAGCTGTTGACACCA</t>
  </si>
  <si>
    <t>GTGTCAAGTTTTCGAT</t>
  </si>
  <si>
    <t>ghr-miR6424e</t>
  </si>
  <si>
    <t>EST_contig7</t>
  </si>
  <si>
    <t>TAATGCTTGTTGGGTATT</t>
  </si>
  <si>
    <t>ptc-miR6464</t>
  </si>
  <si>
    <t>CATACCCAAAGTCGTTACCTTAACCGCAAAGAGGGGGATGCCGAAGGCATGACTAGTGACTGAAGTGAAGTCGTAACAAGGTAGCCGTACTGGAAGGTGCAGCTGGATCACCTCCTTTTCAGGGAGAGCTAATGCTTGTTGGGTATT</t>
  </si>
  <si>
    <t>TACCCAAAGTCGTTACC</t>
  </si>
  <si>
    <t>ghr-miR7130a</t>
  </si>
  <si>
    <t>TGGATGTGTGCGAGACGT</t>
  </si>
  <si>
    <t>cme-miR7130</t>
  </si>
  <si>
    <t>TGGATGTGTGCGAGACGTACAACGAAAGGAAAGTCGGGGGAGCTTGCGATATATGCTCGCACGAGCCG</t>
  </si>
  <si>
    <t>GCTCGCACGAGCCGAG</t>
  </si>
  <si>
    <t>ghr-miR7130b</t>
  </si>
  <si>
    <t>ATGTCATCCACATATTAATCATAAAAGTTATTATCATACATCAATGACCACTAACTCGAAATTCAAATTAGATCCAAGTCGTCTACCTGCGATTCGGATCGGCCGCGTCAGATGGATGTGTGCGAGACGT</t>
  </si>
  <si>
    <t>GTCATCCACATATTAATC</t>
  </si>
  <si>
    <t>ghr-n9</t>
  </si>
  <si>
    <t>AACCATCTCATGATTGATCTTTGG</t>
  </si>
  <si>
    <t>AACCATCTCATGATTGATCTTTGGGCATACTCTAACAGGACGGGTACCCAGTCACCAGGTCTGTTCAATCTGGCGATTGGGGAGCGGTGTGCTACGAGCTTTTGGACGCTATTCCGGAGAAAATTAACGGAGGTCGGATCGAGATGGGC</t>
  </si>
  <si>
    <t>GGAGGTCGGATCGAGATGGGCTG</t>
  </si>
  <si>
    <t>ghr-n10</t>
  </si>
  <si>
    <t>gss_contig3026</t>
  </si>
  <si>
    <t>AAGCTACAAGTAGGAACTTTCATA</t>
  </si>
  <si>
    <t>AAGCTACAAGTAGGAACTTTCATATACTTGCTCTTATATGTTGATGATATGCTGATAGCATCTAAGATCAAAGTTGAGATTGAGAGATTGAAGACTCAACTCAATCTCGAGTTTGAGATGAAAGATCTAGGTGAAGCTA</t>
  </si>
  <si>
    <t>TGAAAGATCTAGGTGAAGCTAAG</t>
  </si>
  <si>
    <t>ghr-n11</t>
  </si>
  <si>
    <t>AATCAGCCAGGAATCGTTTGA</t>
  </si>
  <si>
    <t>CCAAACTATTCCTGGCTGATTCGCACCAGTTATTCATTAGTTTAGTTCATTGTTTATCACCGAATCAGCCAGGAATCGTTTGA</t>
  </si>
  <si>
    <t>AAACTATTCCTGGCTGATTCG</t>
  </si>
  <si>
    <t>ghr-n12</t>
  </si>
  <si>
    <t>AATCTCACCGCTACAGTATCCAAT</t>
  </si>
  <si>
    <t>AATCTCACCGCTACAGTATCCAATCTCACCGCCACCGCTGTTTTTAACCTCACCATCCAAACTAAGCCTTAGGGTAGGTTTGGATGGGCGATTGGGTGCGGTGCGGTGCGTTT</t>
  </si>
  <si>
    <t>TGGGTGCGGTGCGGTGCGTTTAG</t>
  </si>
  <si>
    <t>ghr-n13</t>
  </si>
  <si>
    <t>AATCTGTAAAGCTCAGGAGGGA</t>
  </si>
  <si>
    <t>AATCTGTAAAGCTCAGGAGGGATAGCGCCTAAGCTATTTCTTTCTTTCTTTCTTTTTTGCAGAAATATCATCTGCGGCGCTATCTATCCTGAGTTTCATGGGTT</t>
  </si>
  <si>
    <t>TATCCTGAGTTTCATGGGTTCT</t>
  </si>
  <si>
    <t>ghr-n7</t>
  </si>
  <si>
    <t>AATGAATCTAGGTTCTCTCTT</t>
  </si>
  <si>
    <t>AATGAATCTAGGTTCTCTCTTGCTCCATTTTTTCATATTTTCCTTGTGAAAATATGTCTTCAAGAGCGTAAGGGAGAACCTAGATTCATT</t>
  </si>
  <si>
    <t>GGGAGAACCTAGATTCATTAC</t>
  </si>
  <si>
    <t>ghr-n4</t>
  </si>
  <si>
    <t>AATGGAGGAGTTGGAAAGATT</t>
  </si>
  <si>
    <t>AATGGAGGAGTTGGAAAGATTTTAAATTTTCTCTGTATTTTAATAATGAAAAATCTTTCCAATTCCTCCCATT</t>
  </si>
  <si>
    <t>TCTTTCCAATTCCTCCCATTCC</t>
  </si>
  <si>
    <t>ghr-n14</t>
  </si>
  <si>
    <t>ACAGTATCTAATCTCACCGCCACC</t>
  </si>
  <si>
    <t>GGTGCGGTGCGTTTAGCTTACTTTTTGTCTCACGCTACAGTATCTAATCTCACCGCCACC</t>
  </si>
  <si>
    <t>TGGGCGATTGGGTGCGGTG</t>
  </si>
  <si>
    <t>ghr-n15</t>
  </si>
  <si>
    <t>ACCCAATCGCCCATCCAAACCCAC</t>
  </si>
  <si>
    <t>ACCCAATCGCCCATCCAAACCCACCCTTAGGGTGAGTTTGGATGGGCGGTACGTT</t>
  </si>
  <si>
    <t>GAGTTTGGATGGGCGGTACGTTTA</t>
  </si>
  <si>
    <t>ghr-n16</t>
  </si>
  <si>
    <t>gss_contig2512</t>
  </si>
  <si>
    <t>ACCCAATGCGTTAGGGCACAACAT</t>
  </si>
  <si>
    <t>ATGTCACACCCAATGCGTTAGGGCACCCTTATCATTTCAGAGAAAGAAAATGTCACACCCAATGCGTTAGGGCACAACAT</t>
  </si>
  <si>
    <t>GTCACACCCAATGCGTTAGGGCAC</t>
  </si>
  <si>
    <t>ghr-n17</t>
  </si>
  <si>
    <t>ACGGAAAATTGAGTACTTCACTTT</t>
  </si>
  <si>
    <t>ACGGAAAATTGAGTACTTCACTTTATCTCTTGATCAGAAGTACTCAAATCCGG</t>
  </si>
  <si>
    <t>TCAGAAGTACTCAAATCCGGCG</t>
  </si>
  <si>
    <t>ghr-n18</t>
  </si>
  <si>
    <t>ACGGATATGGGTTAGGGGTGTTAC</t>
  </si>
  <si>
    <t>ACGGATATGGGTTAGGGGTGTTACAGCCAATCCCTCCAACACACCAATTCACGACTGTACTCTATCCTGCGTTCAATCCAATCTGAGTAATCAAATTCAATATTATATCTCAAATTACCATTAATTATCAAAAATAATAAAAATAATAAATATAAAAGTTGTATCATGTTTGTAACACCCCTTACCCGTATCCAA</t>
  </si>
  <si>
    <t>AACACCCCTTACCCGTATCCAACA</t>
  </si>
  <si>
    <t>ghr-n19</t>
  </si>
  <si>
    <t>ACGGTAAGCTGACGTGGCATGTTA</t>
  </si>
  <si>
    <t>TAACATTTTAGTCACTGAGCCGTTAACGGTGTAACGGTAAGCTGACGTGGCATGTTA</t>
  </si>
  <si>
    <t>ACATTTTAGTCACTGAGCCGTTA</t>
  </si>
  <si>
    <t>ghr-n20</t>
  </si>
  <si>
    <t>ACGGTAGCAGTAACAGTAACAGTA</t>
  </si>
  <si>
    <t>ACGGTAGCAGTAACAGTAACAGTATTCAACACACAAAGTGCTGAACCTGTAACAGTAACGGT</t>
  </si>
  <si>
    <t>CTGAACCTGTAACAGTAACGGTAA</t>
  </si>
  <si>
    <t>ghr-n5</t>
  </si>
  <si>
    <t>ACGTTATGGGCACGGTATGGATTGCTGTTTTTGATGATTTGTTGCTTTCATTAACAGCAAATTATACCGTGCCCATGACTGT</t>
  </si>
  <si>
    <t>ghr-n21</t>
  </si>
  <si>
    <t>ACTCTTGGACTGAATATTGACATA</t>
  </si>
  <si>
    <t>gss_contig1052</t>
  </si>
  <si>
    <t>TATGGAAATTCGGTCAAAGGTCATTTTATCTGGGACTCTTGGACTGAATATTGACATA</t>
  </si>
  <si>
    <t>TGGAAATTCGGTCAAAGGTCA</t>
  </si>
  <si>
    <t>ghr-n22</t>
  </si>
  <si>
    <t>ACTGTTCCCTGGGATTGGCTTTG</t>
  </si>
  <si>
    <t>ACTGTTCCCTGGGATTGGCTTTGGGCTTTTCCTGCGCAGCTTAGGTGGAAGGCGAAGAAGGCCTCCTTCCGGGGGGGCCCGAGCCATCAGTGAGATACCACTCTGGAAGAGCTAGAATTCTAACCTTGTGTCAGGACCTACGGGCCAAGGGACAGTCTCAGGTAGA</t>
  </si>
  <si>
    <t>AGGGACAGTCTCAGGTAGACAGTTT</t>
  </si>
  <si>
    <t>ghr-n23</t>
  </si>
  <si>
    <t>AGGCAGTCACCTTGGCTAACT</t>
  </si>
  <si>
    <t>GGTAGCCAAGGATGACTTGCCTGCACCTAATGTTCACGAGGTTTTAATACATCAAAAACCCTGATTGGGTCCCAGGCAGTCACCTTGGCTAACT</t>
  </si>
  <si>
    <t>TAGCCAAGGATGACTTGCCTGC</t>
  </si>
  <si>
    <t>ghr-n25</t>
  </si>
  <si>
    <t>AGTTATGATCGTTTTAGTGAAGAC</t>
  </si>
  <si>
    <t>AGTTATGATCGTTTTAGTGAAGACTATGCAAATAAAATTTCTAGACAGGATTATGACG</t>
  </si>
  <si>
    <t>ATTTCTAGACAGGATTATGACGGG</t>
  </si>
  <si>
    <t>ghr-n26</t>
  </si>
  <si>
    <t>ATACTCTGTAACTCTAATTCGGCG</t>
  </si>
  <si>
    <t>CAATGGATATGGGTTAGGGGTGTTACACATAATACTCTGTAACTCTAATTCGGCG</t>
  </si>
  <si>
    <t>ATGGATATGGGTTAGGGGTGTTA</t>
  </si>
  <si>
    <t>ghr-n27</t>
  </si>
  <si>
    <t>ATACTGATAGTTGAGGCATGTTTT</t>
  </si>
  <si>
    <t>ATACTGATAGTTGAGGCATGTTTTGACAGTTTTCTTAAGATAGATTAAGCCGTTCTTTTAGTGCTGGAGAAACGTTGGTCGACTGTCAAGGT</t>
  </si>
  <si>
    <t>AACGTTGGTCGACTGTCAAGGTGC</t>
  </si>
  <si>
    <t>ghr-n28</t>
  </si>
  <si>
    <t>EST_contig25094</t>
  </si>
  <si>
    <t>ATTCAAACACAACACAGTGCA</t>
  </si>
  <si>
    <t>ATTCAAACACAACACAGTGCATTGAAACGTTTCACCGTACTGGAGCTGACTGGAGCTTTTAGCACCAGTGGAGATAACGCTGTCCAGTGTAGCAAAAACGTCTCATTGTGCTGGAAGCAAGACATTCAAACAGCCAAGCAATTCACTGTGGTGCAGTGAGATTGAAAATCAAGATAAAAATTTTCAAAGCACTGTGTTGTGTTTGAAT</t>
  </si>
  <si>
    <t>CACTGTGTTGTGTTTGAATCC</t>
  </si>
  <si>
    <t>ghr-n29</t>
  </si>
  <si>
    <t>ATTCTTGTGTTTGGTTGAATGGAA</t>
  </si>
  <si>
    <t>TTTGGTTGAATGGAATAGAGGCGTAATGGAATAGAGACGTGATAGTATTCTTGTGTTTGGTTGAATGGAA</t>
  </si>
  <si>
    <t>TGGTTGAATGGAATAGAGGCGTAA</t>
  </si>
  <si>
    <t>ghr-n30</t>
  </si>
  <si>
    <t>CACAATTCGATCATGCCTTTCT</t>
  </si>
  <si>
    <t>TGGAAGGCGATCAATCGGTTGGCATGTGGCACAATTCGATCATGCCTTTCT</t>
  </si>
  <si>
    <t>GAAGGCGATCAATCGGTTGGCA</t>
  </si>
  <si>
    <t>ghr-n31</t>
  </si>
  <si>
    <t>CACCGTCGAAAGAAGCGATCA</t>
  </si>
  <si>
    <t>EST_contig10338</t>
  </si>
  <si>
    <t>AGTTCGGTTCTTACTAATGGTGATGAAACCATCACCGTCGAAAGAAGCGATCA</t>
  </si>
  <si>
    <t>TTCGGTTCTTACTAATGGTGAT</t>
  </si>
  <si>
    <t>ghr-n32</t>
  </si>
  <si>
    <t>CAGGAATGGGGTCTTTGGGATGA</t>
  </si>
  <si>
    <t>TTCCCGAGGCCACCCATTCCAGTG</t>
  </si>
  <si>
    <t>ghr-n33</t>
  </si>
  <si>
    <t>CAGGTTGTCTTTGGCTACATTTTT</t>
  </si>
  <si>
    <t>GATGGTGTAGCCAAGGATGACTTGCCGACTCTTCCTCCTCCCATCATGATAAGTGGTCGTCGGCAGGTTGTCTTTGGCTACATTTTT</t>
  </si>
  <si>
    <t>TGGTGTAGCCAAGGATGACTTGCC</t>
  </si>
  <si>
    <t>ghr-n34</t>
  </si>
  <si>
    <t>CATGCTTTTCCACAGCTTTCT</t>
  </si>
  <si>
    <t>CATGCTTTTCCACAGCTTTCTTGAACTTGGCTACTCTCTCTGGCTCTGCATGCCTTCTCTTCTCTATTCCTACTGGAAGCATTAATCCTCAGTCAGTGTATATGAAGCTCAAGAAAGCTGTGGGAAATCATG</t>
  </si>
  <si>
    <t>AAAGCTGTGGGAAATCATGGA</t>
  </si>
  <si>
    <t>ghr-n3</t>
  </si>
  <si>
    <t>CATTGGCAAGCTGTGAAATGG</t>
  </si>
  <si>
    <t>ACATTTCACAGGCAGTTAGTATAGTGAGCAGGTATATGCAAAATCCTGAAAAAGGACATTGGCAAGCTGTGAAATGG</t>
  </si>
  <si>
    <t>ATTTCACAGGCAGTTAGTATA</t>
  </si>
  <si>
    <t>ghr-n35</t>
  </si>
  <si>
    <t>CCTGTCAATGGCCGGCACCCAGTA</t>
  </si>
  <si>
    <t>CCTGTCAATGGCCGGCACCCAGTACACAGTACAAAACGAAAAATTTTTTTTTTCGTATTTTTTATCTGATTCTGACACGAAAAAAAAGATAAATTTTTTTTTCTTTGTACTGCGTACTGGGTGCCGGCCATTGACAGG</t>
  </si>
  <si>
    <t>CTGGGTGCCGGCCATTGACAGGCC</t>
  </si>
  <si>
    <t>ghr-n36a</t>
  </si>
  <si>
    <t>CGAAGACATAGGTACGGATGTA</t>
  </si>
  <si>
    <t>TACATTTCCCTATGGCTGCACGGAGACAAAAATCTCACGAAGACATAGGTACGGATGTA</t>
  </si>
  <si>
    <t>CATTTCCCTATGGCTGCACGGA</t>
  </si>
  <si>
    <t>ghr-n36b</t>
  </si>
  <si>
    <t>TACATTTCCCTATGGCTGCACGGAGATACAAATCTCACGAAGACATAGGTACGGATGTA</t>
  </si>
  <si>
    <t>ghr-n36c</t>
  </si>
  <si>
    <t>TACATTTCCCTATGGCTGCACGGAGATGAAAAAATTCTCACGAAGACATAGGTACGGATGTA</t>
  </si>
  <si>
    <t>ghr-n36d</t>
  </si>
  <si>
    <t>TACATTTCCCTATGGCTGCACGGAGATGAAAATCTCACGAAGACATAGGTACGGATGTA</t>
  </si>
  <si>
    <t>ghr-n36e</t>
  </si>
  <si>
    <t>CGAAGACATAGGTACGGATGTAT</t>
  </si>
  <si>
    <t>ATACATTTCCCTATGGCTGCACGGAGATGAAAATCTCACGAAGACATAGGTACGGATGTAT</t>
  </si>
  <si>
    <t>TACATTTCCCTATGGCTGCACGGA</t>
  </si>
  <si>
    <t>ghr-n37</t>
  </si>
  <si>
    <t>CGAAGTCTTGGAAGAGAGTAA</t>
  </si>
  <si>
    <t>TTACTCTCTTCCAAAGGCTTCAAGCTGCTATATGAAAACAATCATAGTTCGAAGTCTTGGAAGAGAGTAA</t>
  </si>
  <si>
    <t>ACTCTCTTCCAAAGGCTTCAAG</t>
  </si>
  <si>
    <t>ghr-n38</t>
  </si>
  <si>
    <t>CGGACCCTCTAACAGTGGAGG</t>
  </si>
  <si>
    <t>CGGACCCTCTAACAGTGGAGGTGTTATGCTAAGTGGTGGGCCAAAAATGCTAAAAACATTTCCTTGGTGGATTAGGCGCTGCAGTCAAACTCTGTAAACCCCTTTGGGTTTTCCTTGGAGTAGGGAGACAAAACACGGGTCTAAAACCGAGCATAGACACCCGGGCACAATACCTCCATTGTTTGAGGGTCCG</t>
  </si>
  <si>
    <t>TCCATTGTTTGAGGGTCCGAT</t>
  </si>
  <si>
    <t>ghr-n41</t>
  </si>
  <si>
    <t>GACGATCAGCGGTATGATGCATT</t>
  </si>
  <si>
    <t>gss_contig3981</t>
  </si>
  <si>
    <t>GACGATCAGCGGTATGATGCATTGAGTAAAATTCCCGATCATCCAACTCAAATGATCGTT</t>
  </si>
  <si>
    <t>TCATCCAACTCAAATGATCGTTTT</t>
  </si>
  <si>
    <t>ghr-n42</t>
  </si>
  <si>
    <t>GAGCTTGGAAGTGCATCCGGC</t>
  </si>
  <si>
    <t>GAGCTTGGAAGTGCATCCGGCTGGACAAGTTTTCATGCTGATATGTTTGGAAAACTCGCCTAGCTGGATGCCTTTTCAAGCTC</t>
  </si>
  <si>
    <t>TGGATGCCTTTTCAAGCTCTT</t>
  </si>
  <si>
    <t>ghr-n1</t>
  </si>
  <si>
    <t>GATGGGTGAGGGGGTAAGACA</t>
  </si>
  <si>
    <t>GATGGGTGAGGGGGTAAGACAATGGACTGTTTCAGTCTTTTGGAAACAGAAATAAAGAAGAAGGCTGGTTTATGTCTTGCCTACTCCACCCATG</t>
  </si>
  <si>
    <t>TCTTGCCTACTCCACCCATGCC</t>
  </si>
  <si>
    <t>ghr-n43</t>
  </si>
  <si>
    <t>GCTTTGCTTACGTGGACACAAATC</t>
  </si>
  <si>
    <t>GCTTTGCTTACGTGGACACAAATCGCGGCCTCGTAGGCGCGATTTGTGTCCACGTAAGCAAAGC</t>
  </si>
  <si>
    <t>TTTGTGTCCACGTAAGCAAAGCGC</t>
  </si>
  <si>
    <t>ghr-n6</t>
  </si>
  <si>
    <t>TCAATCTCCCTCAAACGCTTCCAGCAATATGCTACACACTACTCCCCAGCAGTACTGCTGGAAGGTTTGGAGGAGATTGA</t>
  </si>
  <si>
    <t>ghr-n44</t>
  </si>
  <si>
    <t>GGAATGTTGTCTGGACCGGGGACA</t>
  </si>
  <si>
    <t>GGAATGTTGTCTGGACCGGGGACACTTGTGTTTCTAATCCGTTTTCCCTGCAATATTGTTCTGATTAACGTGGGGATCTTTATATTGCTTATTTTTGTAATGGATTAAGGTTGTACTAGTGTCGTCGGACCAGGCTTCATTCC</t>
  </si>
  <si>
    <t>TCGTCGGACCAGGCTTCATTCCCC</t>
  </si>
  <si>
    <t>ghr-n45</t>
  </si>
  <si>
    <t>GTCCACGTCAGCGCGATGTCAGGG</t>
  </si>
  <si>
    <t>GTCCACGTCAGCGCGATGTCAGGGTACGTGACAGGACATCGCGCTGACGTGGAC</t>
  </si>
  <si>
    <t>AGGACATCGCGCTGACGTGGACGC</t>
  </si>
  <si>
    <t>ghr-n46</t>
  </si>
  <si>
    <t>CTTGTCGCAGGAGCGATGGCACTGCCTTTTGTTTTTGTTTTCCTTGTATAGCAACACAGGACAGTGCCTTCGGCCTGCGACAAG</t>
  </si>
  <si>
    <t>ghr-n47</t>
  </si>
  <si>
    <t>GTGCGGTGCGGTGCGTTTAGCTT</t>
  </si>
  <si>
    <t>GTGCGGTGCGGTGCGTTTAGCTTACTTTTTGTCTCACGCTACAGTATCGCTACAGTATCTAATCTCACCGCCACCGCTG</t>
  </si>
  <si>
    <t>GCTACAGTATCGCTACAGTATCT</t>
  </si>
  <si>
    <t>ghr-n8</t>
  </si>
  <si>
    <t>GTGTTTCGCGCGTGGACGACG</t>
  </si>
  <si>
    <t>TGTTGTCCACGCGCGACACGCACTGCATTTGTGCTTTTTCAAAGCTTTGTATGTGTGTTTCGCGCGTGGACGACG</t>
  </si>
  <si>
    <t>TTGTCCACGCGCGACACGCAC</t>
  </si>
  <si>
    <t>ghr-n48</t>
  </si>
  <si>
    <t>GTTCCCTAGATCACTTCACTGGGGTTATGGGGTCTGCTCTTGGCAGAGCCTAGATAAAAGGGAGGTCCCTAATGACCTACTGAAGTGTTTGGGGGAAC</t>
  </si>
  <si>
    <t>ghr-n50</t>
  </si>
  <si>
    <t>TAAGTGAAGAAAGAGGTAGGTT</t>
  </si>
  <si>
    <t>TAAGTGAAGAAAGAGGTAGGTTTGAAGAAGAAGATGGTAAGCTGAGTTTAAGAGGAATGGTGAACTTAATTGAGATCATCTTCTCCTAGTTTTCGTCACATGAACCTTTCTTCATTTAGATCTTCAAACCAGCCTTTTCTTCACTTA</t>
  </si>
  <si>
    <t>CCAGCCTTTTCTTCACTTAGT</t>
  </si>
  <si>
    <t>ghr-n51</t>
  </si>
  <si>
    <t>TAGTGAGGATGGGAAATTTGT</t>
  </si>
  <si>
    <t>TAGTGAGGATGGGAAATTTGTTGATCCAAATGATTGGTTTAGGAAATTAATCATTTGATTTACAAATTTTTCATCTTCACTC</t>
  </si>
  <si>
    <t>AAATTTTTCATCTTCACTCGT</t>
  </si>
  <si>
    <t>ghr-n52</t>
  </si>
  <si>
    <t>TATGTTTGAAATGTTACGTTTTAG</t>
  </si>
  <si>
    <t>TATGTTTGAAATGTTACGTTTTAGTCACTTATGTTTGAAATGTTACGTTTTAGTCACT</t>
  </si>
  <si>
    <t>GAAATGTTACGTTTTAGTCACTTA</t>
  </si>
  <si>
    <t>ghr-n54</t>
  </si>
  <si>
    <t>TCCATATTTCACTATCTCTTA</t>
  </si>
  <si>
    <t>TAAGAGATAGTGCAATATGGAGGCTTGAGCAAAGTGAAAATGATATTTTACTATGTTTCAAGTCTCCATATTTCACTATCTCTTA</t>
  </si>
  <si>
    <t>AGAGATAGTGCAATATGGAGG</t>
  </si>
  <si>
    <t>ghr-n55</t>
  </si>
  <si>
    <t>TCCTTTATTGAGGTGTGATCGGCT</t>
  </si>
  <si>
    <t>TCCTTTATTGAGGTGTGATCGGCTCACCTTAAAAATGATTTTCGTCTGCGAAATTTGAGAAAACAGGTTCGGGAGTCGGTTACGCATGAGGA</t>
  </si>
  <si>
    <t>TCGGTTACGCATGAGGAAGGGTT</t>
  </si>
  <si>
    <t>ghr-n56</t>
  </si>
  <si>
    <t>TCGCTTCCCTAATTTGGACGA</t>
  </si>
  <si>
    <t>TTTGCCAAATCAGGGAAGCGAAAGGTGTTTGCAGGCAGCAGAGTTTTGAGGGTAGTTTTCATCATCTCATCACTCTACTCCCAGATTATTCGCTTCCCTAATTTGGACGA</t>
  </si>
  <si>
    <t>TGCCAAATCAGGGAAGCGAAA</t>
  </si>
  <si>
    <t>ghr-n57</t>
  </si>
  <si>
    <t>TCTGGGCCGGGTTTGGGGTGCTAC</t>
  </si>
  <si>
    <t>GTGGCATGTCGGATCCGGCCATAACGTCTGGGCCGGGTTTGGGGTGCTAC</t>
  </si>
  <si>
    <t>GGCATGTCGGATCCGGCCATAACG</t>
  </si>
  <si>
    <t>ghr-n58</t>
  </si>
  <si>
    <t>TCTGTTGTTTGGCAGATTTCCTGA</t>
  </si>
  <si>
    <t>TCAGGAAATCTGCCAAACAACAGAAAATATTTATATTTGAGAATATTTTCTGTTGTTTGGCAGATTTCCTGA</t>
  </si>
  <si>
    <t>AGGAAATCTGCCAAACAACAGAAA</t>
  </si>
  <si>
    <t>ghr-n59</t>
  </si>
  <si>
    <t>TGCTTACTTCTCTTCTGTCGGC</t>
  </si>
  <si>
    <t>GATTGACAGAAGAGAGTGAGCACTCACAGGCAATTGTATGCAAAAGGCATACCTTTATCCGTGGTTGCTTACTTCTCTTCTGTCGGC</t>
  </si>
  <si>
    <t>TTGACAGAAGAGAGTGAGCACT</t>
  </si>
  <si>
    <t>ghr-n60</t>
  </si>
  <si>
    <t>TGGGTGCCCAAAGAAGACGGT</t>
  </si>
  <si>
    <t>ATTGTCCTCTTTGGGTACCCACAAGTCCTCAAGGTTTTTCCACCAACACCATAGATTTGAACTTGGAACATAACACACAAATGTGTGTCCACAAGTCCTCAAGGCTTTTGCACCCTAATGTGCAATTCATTAGATTTGAACTTGGAACATAACACACATACGAGTTTACTTTACAGAATGGATACCAATTGATCAAATCGGGTTCGAATATGTGGAGGCACACTTAAGACCTTGAAGGTCCTATGGGTGCCCAAAGAAGACGGT</t>
  </si>
  <si>
    <t>TGTCCTCTTTGGGTACCCACA</t>
  </si>
  <si>
    <t>ghr-n61</t>
  </si>
  <si>
    <t>TGGTGCAGGTCGGGAACTGAT</t>
  </si>
  <si>
    <t>TGGTGCAGGTCGGGAACTGATTGGCTGTTCCTTAATATTGGATTGAATTTTATTTTGATTTAAGCCAGATGGCGGGGCGTGATTGGAGGAAGCGCGAATCGGATCCCGCCTTGCATCA</t>
  </si>
  <si>
    <t>CGGATCCCGCCTTGCATCAAC</t>
  </si>
  <si>
    <t>ghr-n62</t>
  </si>
  <si>
    <t>TGTAATTGAATAGAGCTGTAATGG</t>
  </si>
  <si>
    <t>TGTAATTGAATAGAGCTGTAATGGAATAGAACTGTAATAGTAATTCAATTGTTTG</t>
  </si>
  <si>
    <t>GTAATAGTAATTCAATTGTTTGGT</t>
  </si>
  <si>
    <t>ghr-n63</t>
  </si>
  <si>
    <t>TTCATTTAAAGTTTAGCATATCCT</t>
  </si>
  <si>
    <t>TTCATTTAAAGTTTAGCATATCCTAAGTAGTAATTTACTTAGGTCATGCTAAATTTTGAATGAA</t>
  </si>
  <si>
    <t>GTCATGCTAAATTTTGAATGAAAG</t>
  </si>
  <si>
    <t>ghr-n64</t>
  </si>
  <si>
    <t>TTCGATTGTGGTTGATAAAGTCAT</t>
  </si>
  <si>
    <t>GTGACTTGGCAACTCGATCTTGGTCCGCGCGCGCCTCCGTACCAGTTACTCTTCGATTGTGGTTGATAAAGTCAT</t>
  </si>
  <si>
    <t>GACTTGGCAACTCGATCTTGGT</t>
  </si>
  <si>
    <t>ghr-n65</t>
  </si>
  <si>
    <t>TTCGCTGTATTGGATTAGAGGTGT</t>
  </si>
  <si>
    <t>ACACCTCTAATCCAATACAGCGAACCAAACGCACCCTTAGATTTATGACAAATCTTTCTCATAATACAAACTACTCAATTAAATCCCAAATTTCTAAATTTATAAAGTTTTACTCTATAAAATAACACAAAATCAACGTCAAGCACTCAAGGAAAACTCTTTCAAGTAGAAAGCTTCAAAAACATTATGGGTGCGTTTGGTTCGCTGTATTGGATTAGAGGTGT</t>
  </si>
  <si>
    <t>ACCTCTAATCCAATACAGCGAACC</t>
  </si>
  <si>
    <t>ghr-n66</t>
  </si>
  <si>
    <t>TTCGTTGAAGGTCTGAGGCCA</t>
  </si>
  <si>
    <t>TGGTCTCGGACCCTCAACGGAAGGTATTGTCCTGTGGTGGAGTTCTGTCTCCTGTAATCCAAGGAGAGCCCAAAGGGCTTCACAGAGTTAGGAAGACAATACCTTTCGTTGAAGGTCTGAGGCCA</t>
  </si>
  <si>
    <t>GTCTCGGACCCTCAACGGAAG</t>
  </si>
  <si>
    <t>ghr-n67</t>
  </si>
  <si>
    <t>TTCTAGTAGATCCATCATGAC</t>
  </si>
  <si>
    <t>TTCTAGTAGATCCATCATGACTCCTCAGTTTAATTGAACCTATCCCGGCTATTTTACATGTGTTATCATTACCCATGTAAACAACCCCTTCATCTAGTTTTTGAAATTCAAAGAACCATTCCCGAATGGGACACATATGATAGGAACAACCAGAA</t>
  </si>
  <si>
    <t>TATGATAGGAACAACCAGAATC</t>
  </si>
  <si>
    <t>ghr-n68</t>
  </si>
  <si>
    <t>TTGTGATATTAGTGAGGAACAA</t>
  </si>
  <si>
    <t>gss_contig3113</t>
  </si>
  <si>
    <t>CTTTTCTTCACAAATATCACAATAAAACATGGATGAAACTATCGATGCCCAAAGCTGCCTCTTGTATCGATGATAGAGTTCTATTATTGTGATATTAGTGAGGAACAA</t>
  </si>
  <si>
    <t>TTTCTTCACAAATATCACAATA</t>
  </si>
  <si>
    <t>ghr-n69</t>
  </si>
  <si>
    <t>TTTACTTGGAATTTAGTTACAACA</t>
  </si>
  <si>
    <t>TTTACTTGGAATTTAGTTACAACATAAAATATTGCTCAAGTCTTATCTAGAAATCTTATCTACATCTACAACTCTATCCTTATTTGGTGTGTATGTAGCTTATCTTATATATATATATATATATATGGATAAGGATAGAGTCGTAGATCTAGATAAGATTTCTAGATAAGACTGGAGCACTATTTAAATAGAGTATGTTGTAGCTAAATTCCAAGCAAA</t>
  </si>
  <si>
    <t>TTGTAGCTAAATTCCAAGCAAAAA</t>
  </si>
  <si>
    <t>ghr-n70</t>
  </si>
  <si>
    <t>scaffold_409</t>
  </si>
  <si>
    <t>TTTGTACTTTAGATGTCTCTT</t>
  </si>
  <si>
    <t>GAGGGGCATCTGAAGTACAGAATGACGAACGAACTTCCATTGATACCCGATGAACTTAGTGTTGGAAGGAAGCAAGATCGTTTCCCGGTTTCCTTTTTTGCTTCTGTCGGTCGGATAGTTCGTCTCCTTTGTACTTTAGATGTCTCTT</t>
  </si>
  <si>
    <t>GGGGCATCTGAAGTACAGAAT</t>
  </si>
  <si>
    <t>ghr-n71</t>
  </si>
  <si>
    <t>TTTGTTTATGGTCATCTAAGCCATTTTTCATCTCGCCAATTCTTTGTTCAAGCAGTTTTTGGATAATCGAACCGATAGACTACACCCGCAGAAATGATGTTTAGATGACCATCAACAAA</t>
  </si>
  <si>
    <t>ghr-n72</t>
  </si>
  <si>
    <t>TTTTGACTGTTTTTCTTCAAA</t>
  </si>
  <si>
    <t>AGTGAAGCGAAACAGTCTTTTCTTCAAGTGGAGCTTATTTTGACTGTTTTTCTTCAAA</t>
  </si>
  <si>
    <t>TGAAGCGAAACAGTCTTTTCT</t>
  </si>
  <si>
    <t>scaffold_64</t>
  </si>
  <si>
    <t>ES824206.1</t>
  </si>
  <si>
    <t>HO093570.1</t>
  </si>
  <si>
    <t>DW493971.1</t>
  </si>
  <si>
    <t>DW493972.1</t>
  </si>
  <si>
    <t>DR461140.1</t>
  </si>
  <si>
    <t>DW502146.1</t>
  </si>
  <si>
    <t>ES809290.1</t>
  </si>
  <si>
    <t>DW507416.1</t>
  </si>
  <si>
    <t>ES839084.1</t>
  </si>
  <si>
    <t>DW238152.1</t>
  </si>
  <si>
    <t>ES802173.1</t>
  </si>
  <si>
    <t>DW517361.1</t>
  </si>
  <si>
    <t>DW501664.1</t>
  </si>
  <si>
    <t>DW498056.1</t>
  </si>
  <si>
    <t>DW509341.1</t>
  </si>
  <si>
    <t>DW510913.1</t>
  </si>
  <si>
    <t>DT527030.1</t>
  </si>
  <si>
    <t>HO094674.1</t>
  </si>
  <si>
    <t>DR457519.1</t>
  </si>
  <si>
    <t>DW517596.1</t>
  </si>
  <si>
    <t>EV497941.1</t>
  </si>
  <si>
    <t>DW514754.1</t>
  </si>
  <si>
    <t>DR460375.1</t>
  </si>
  <si>
    <t>DW497660.1</t>
  </si>
  <si>
    <t>HO111608.1</t>
  </si>
  <si>
    <t>EV491382.1</t>
  </si>
  <si>
    <t>DW504452.1</t>
  </si>
  <si>
    <t>DX383155.1</t>
  </si>
  <si>
    <t>DX385139.1</t>
  </si>
  <si>
    <t>DX535537.2</t>
  </si>
  <si>
    <t>JY258930.1</t>
  </si>
  <si>
    <t>DX552200.2</t>
  </si>
  <si>
    <t>DX543865.2</t>
  </si>
  <si>
    <t>DX530728.2</t>
  </si>
  <si>
    <t>DX524418.2</t>
  </si>
  <si>
    <t>CL864557.1</t>
  </si>
  <si>
    <t>DX521883.2</t>
  </si>
  <si>
    <t>DX557040.2</t>
  </si>
  <si>
    <t>DX549940.2</t>
  </si>
  <si>
    <t>DX555393.2</t>
  </si>
  <si>
    <t>DX524182.2</t>
  </si>
  <si>
    <t>DX544242.2</t>
  </si>
  <si>
    <t>DX524026.2</t>
  </si>
  <si>
    <t>DX536157.2</t>
  </si>
  <si>
    <t>DX540329.2</t>
  </si>
  <si>
    <t>DX542015.2</t>
  </si>
  <si>
    <t>DX543413.2</t>
  </si>
  <si>
    <t>DX549357.2</t>
  </si>
  <si>
    <t>DX552922.2</t>
  </si>
  <si>
    <t>DX537373.2</t>
  </si>
  <si>
    <t>DX383605.1</t>
  </si>
  <si>
    <t>JY260845.1</t>
  </si>
  <si>
    <t>DX549429.2</t>
  </si>
  <si>
    <t>JY261836.1</t>
  </si>
  <si>
    <t>DX519740.2</t>
  </si>
  <si>
    <t>JY258705.1</t>
  </si>
  <si>
    <t>DX558877.2</t>
  </si>
  <si>
    <t>BH022708.1</t>
  </si>
  <si>
    <t>JY258862.1</t>
  </si>
  <si>
    <t>DX383602.1</t>
  </si>
  <si>
    <t>DX540171.2</t>
  </si>
  <si>
    <t>DX526498.2</t>
  </si>
  <si>
    <t>DX538996.2</t>
  </si>
  <si>
    <t>DX526331.2</t>
  </si>
  <si>
    <t>DW502876.1</t>
  </si>
  <si>
    <t>DW232422.1</t>
  </si>
  <si>
    <t>DR459827.1</t>
  </si>
  <si>
    <t>DR456939.1</t>
  </si>
  <si>
    <t>AW186767.1</t>
  </si>
  <si>
    <t>EX172567.1</t>
  </si>
  <si>
    <t>AI726004.1</t>
  </si>
  <si>
    <t>ES851548.1</t>
  </si>
  <si>
    <t>HO105383.1</t>
  </si>
  <si>
    <t>DW501342.1</t>
  </si>
  <si>
    <t>ES797763.1</t>
  </si>
  <si>
    <t>ES816423.1</t>
  </si>
  <si>
    <t>homologous gene</t>
  </si>
  <si>
    <t>Fold change (Drought vs Control)</t>
  </si>
  <si>
    <t>Fold change (Salt vs Control)</t>
  </si>
  <si>
    <t>Fold change (Drought vs Salt)</t>
  </si>
  <si>
    <t>Overal statistical p-value</t>
  </si>
  <si>
    <t>Overal statistical significance</t>
  </si>
  <si>
    <t>Expression significance (Drought vs Control)</t>
  </si>
  <si>
    <t>Expression significance (Salt vs Control)</t>
  </si>
  <si>
    <t>Expression significance (Drought vs Salt)</t>
  </si>
  <si>
    <t>Precursor Source</t>
  </si>
  <si>
    <t>miRNA family</t>
  </si>
  <si>
    <t>Gene  accession of Precursor</t>
  </si>
  <si>
    <t>Reads</t>
  </si>
  <si>
    <t>X</t>
  </si>
  <si>
    <t>ghr-miR7513</t>
  </si>
  <si>
    <t>ghr-miR482a*</t>
  </si>
  <si>
    <t>ghr-miR1876b*</t>
  </si>
  <si>
    <t>ghr-miR2947*</t>
  </si>
  <si>
    <t>ghr-miR5368*</t>
  </si>
  <si>
    <t>ghr-miR169d*</t>
  </si>
  <si>
    <t>ghr-miR6118*</t>
  </si>
  <si>
    <t>ghr-miR169c*</t>
  </si>
  <si>
    <t>ghr-miR396g*</t>
  </si>
  <si>
    <t>ghr-miR482d*</t>
  </si>
  <si>
    <t>ghr-miR477b*</t>
  </si>
  <si>
    <t>ghr-miR166j*</t>
  </si>
  <si>
    <t>ghr-miR3627a*</t>
  </si>
  <si>
    <t>ghr-miR1876*</t>
  </si>
  <si>
    <t>ghr-miR395a*</t>
  </si>
  <si>
    <t>ghr-miR2608*</t>
  </si>
  <si>
    <t>ghr-miR168*</t>
  </si>
  <si>
    <t>ghr-miR827*</t>
  </si>
  <si>
    <t>ghr-miR477*</t>
  </si>
  <si>
    <t>ghr-miR7495*</t>
  </si>
  <si>
    <t>ghr-miR156*</t>
  </si>
  <si>
    <t>ghr-miR390*</t>
  </si>
  <si>
    <r>
      <t>Report</t>
    </r>
    <r>
      <rPr>
        <vertAlign val="superscript"/>
        <sz val="11"/>
        <color theme="1"/>
        <rFont val="Times New Roman"/>
        <family val="1"/>
      </rPr>
      <t>a  Xue</t>
    </r>
  </si>
  <si>
    <r>
      <t>Report</t>
    </r>
    <r>
      <rPr>
        <vertAlign val="superscript"/>
        <sz val="11"/>
        <color theme="1"/>
        <rFont val="Times New Roman"/>
        <family val="1"/>
      </rPr>
      <t>b  Li</t>
    </r>
  </si>
  <si>
    <t>b: Li Q, Jin X, Zhu YX (2012) Identification and analyses of miRNA genes in allotetraploid Gossypium hirsutum fiber cells based on the sequenced diploid G. raimondii genome. J Genet Genomics 39: 351-360</t>
  </si>
  <si>
    <t>a: Xue W, Wang Z, Du M, Liu Y, Liu JY (2013) Genome-wide analysis of small RNAs reveals eight fiber elongation-related and 257 novel microRNAs in elongating cotton fiber cells. BMC genomics 14: 629</t>
  </si>
  <si>
    <t>homologous known miRNA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</si>
</sst>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/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3"/>
  <sheetViews>
    <sheetView tabSelected="1" zoomScaleNormal="100" workbookViewId="0">
      <selection activeCell="H1" sqref="H1"/>
    </sheetView>
  </sheetViews>
  <sheetFormatPr defaultRowHeight="15" x14ac:dyDescent="0.25"/>
  <cols>
    <col min="1" max="1" width="14.85546875" style="1" customWidth="1"/>
    <col min="2" max="3" width="14.85546875" style="2" customWidth="1"/>
    <col min="4" max="4" width="12" style="2" customWidth="1"/>
    <col min="5" max="5" width="16" style="1" bestFit="1" customWidth="1"/>
    <col min="6" max="6" width="16.140625" style="1" customWidth="1"/>
    <col min="7" max="7" width="17.140625" style="1" customWidth="1"/>
    <col min="8" max="8" width="23.5703125" style="1" bestFit="1" customWidth="1"/>
    <col min="9" max="9" width="19.42578125" style="1" customWidth="1"/>
    <col min="10" max="10" width="16.140625" style="1" bestFit="1" customWidth="1"/>
    <col min="11" max="11" width="10.5703125" style="1" customWidth="1"/>
    <col min="12" max="12" width="26.42578125" style="1" bestFit="1" customWidth="1"/>
    <col min="13" max="18" width="9.140625" style="1"/>
    <col min="19" max="19" width="14.85546875" style="1" customWidth="1"/>
    <col min="20" max="22" width="9.140625" style="1"/>
    <col min="23" max="23" width="13.42578125" style="1" customWidth="1"/>
    <col min="24" max="24" width="19.5703125" style="1" customWidth="1"/>
    <col min="25" max="27" width="9.140625" style="1"/>
    <col min="28" max="33" width="12.28515625" style="1" customWidth="1"/>
    <col min="34" max="34" width="12.140625" style="1" customWidth="1"/>
    <col min="35" max="39" width="9.140625" style="1"/>
    <col min="40" max="40" width="15.7109375" style="1" customWidth="1"/>
    <col min="41" max="42" width="9.140625" style="1"/>
    <col min="43" max="43" width="13.140625" style="1" customWidth="1"/>
    <col min="44" max="44" width="12.28515625" style="2" customWidth="1"/>
    <col min="45" max="46" width="9.140625" style="2"/>
    <col min="47" max="47" width="10.28515625" style="2" customWidth="1"/>
    <col min="48" max="16384" width="9.140625" style="1"/>
  </cols>
  <sheetData>
    <row r="1" spans="1:47" ht="18" x14ac:dyDescent="0.25">
      <c r="A1" s="1" t="s">
        <v>0</v>
      </c>
      <c r="B1" s="2" t="s">
        <v>1522</v>
      </c>
      <c r="C1" s="2" t="s">
        <v>1523</v>
      </c>
      <c r="D1" s="2" t="s">
        <v>1496</v>
      </c>
      <c r="E1" s="1" t="s">
        <v>1486</v>
      </c>
      <c r="F1" s="1" t="s">
        <v>1</v>
      </c>
      <c r="G1" s="1" t="s">
        <v>1495</v>
      </c>
      <c r="H1" s="1" t="s">
        <v>1526</v>
      </c>
      <c r="I1" s="1" t="s">
        <v>2</v>
      </c>
      <c r="J1" s="1" t="s">
        <v>3</v>
      </c>
      <c r="K1" s="1" t="s">
        <v>4</v>
      </c>
      <c r="L1" s="1" t="s">
        <v>1497</v>
      </c>
      <c r="M1" s="1" t="s">
        <v>1498</v>
      </c>
      <c r="N1" s="1" t="s">
        <v>5</v>
      </c>
      <c r="O1" s="1" t="s">
        <v>6</v>
      </c>
      <c r="P1" s="2" t="s">
        <v>7</v>
      </c>
      <c r="Q1" s="1" t="s">
        <v>8</v>
      </c>
      <c r="R1" s="1" t="s">
        <v>9</v>
      </c>
      <c r="S1" s="1" t="s">
        <v>0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  <c r="AF1" s="1" t="s">
        <v>22</v>
      </c>
      <c r="AG1" s="1" t="s">
        <v>23</v>
      </c>
      <c r="AH1" s="1" t="s">
        <v>24</v>
      </c>
      <c r="AI1" s="1" t="s">
        <v>25</v>
      </c>
      <c r="AJ1" s="1" t="s">
        <v>26</v>
      </c>
      <c r="AK1" s="1" t="s">
        <v>27</v>
      </c>
      <c r="AL1" s="1" t="s">
        <v>28</v>
      </c>
      <c r="AM1" s="1" t="s">
        <v>29</v>
      </c>
      <c r="AN1" s="1" t="s">
        <v>1487</v>
      </c>
      <c r="AO1" s="1" t="s">
        <v>1488</v>
      </c>
      <c r="AP1" s="1" t="s">
        <v>1489</v>
      </c>
      <c r="AQ1" s="1" t="s">
        <v>1490</v>
      </c>
      <c r="AR1" s="2" t="s">
        <v>1491</v>
      </c>
      <c r="AS1" s="2" t="s">
        <v>1492</v>
      </c>
      <c r="AT1" s="2" t="s">
        <v>1493</v>
      </c>
      <c r="AU1" s="2" t="s">
        <v>1494</v>
      </c>
    </row>
    <row r="2" spans="1:47" x14ac:dyDescent="0.25">
      <c r="A2" s="1" t="s">
        <v>126</v>
      </c>
      <c r="B2" s="2" t="s">
        <v>1499</v>
      </c>
      <c r="C2" s="2" t="s">
        <v>1499</v>
      </c>
      <c r="D2" s="2">
        <v>164</v>
      </c>
      <c r="G2" s="1" t="s">
        <v>127</v>
      </c>
      <c r="H2" s="1" t="s">
        <v>126</v>
      </c>
      <c r="I2" s="1" t="s">
        <v>122</v>
      </c>
      <c r="J2" s="1" t="s">
        <v>123</v>
      </c>
      <c r="K2" s="1">
        <v>0</v>
      </c>
      <c r="M2" s="1">
        <v>3397</v>
      </c>
      <c r="N2" s="1">
        <v>21</v>
      </c>
      <c r="O2" s="1" t="s">
        <v>46</v>
      </c>
      <c r="P2" s="2">
        <v>5</v>
      </c>
      <c r="Q2" s="1">
        <v>12325091</v>
      </c>
      <c r="R2" s="1">
        <v>12325112</v>
      </c>
      <c r="S2" s="1" t="s">
        <v>126</v>
      </c>
      <c r="T2" s="1" t="s">
        <v>128</v>
      </c>
      <c r="U2" s="1">
        <v>70</v>
      </c>
      <c r="V2" s="1">
        <v>12325043</v>
      </c>
      <c r="W2" s="1">
        <v>12325112</v>
      </c>
      <c r="X2" s="1" t="s">
        <v>129</v>
      </c>
      <c r="Y2" s="1">
        <v>30.43</v>
      </c>
      <c r="Z2" s="1">
        <v>0.89500000000000002</v>
      </c>
      <c r="AA2" s="1">
        <v>0.48571399999999998</v>
      </c>
      <c r="AB2" s="1">
        <v>980</v>
      </c>
      <c r="AC2" s="1">
        <v>0</v>
      </c>
      <c r="AD2" s="1">
        <v>944</v>
      </c>
      <c r="AE2" s="1">
        <v>0</v>
      </c>
      <c r="AF2" s="1">
        <v>1432</v>
      </c>
      <c r="AG2" s="1">
        <v>0</v>
      </c>
      <c r="AH2" s="3">
        <f t="shared" ref="AH2:AH65" si="0">AB2/16109390*1000000</f>
        <v>60.834084965352503</v>
      </c>
      <c r="AI2" s="3">
        <f t="shared" ref="AI2:AI65" si="1">AC2/16109390*1000000</f>
        <v>0</v>
      </c>
      <c r="AJ2" s="3">
        <f t="shared" ref="AJ2:AJ65" si="2">AD2/18808997*1000000</f>
        <v>50.188747438260528</v>
      </c>
      <c r="AK2" s="3">
        <f t="shared" ref="AK2:AK65" si="3">AE2/18808997*1000000</f>
        <v>0</v>
      </c>
      <c r="AL2" s="3">
        <f t="shared" ref="AL2:AL65" si="4">AF2/16938676*1000000</f>
        <v>84.540255684682791</v>
      </c>
      <c r="AM2" s="3">
        <f t="shared" ref="AM2:AM65" si="5">AG2/16938676*1000000</f>
        <v>0</v>
      </c>
      <c r="AN2" s="3">
        <v>-0.27751594223118703</v>
      </c>
      <c r="AO2" s="3">
        <v>0.47475859227739181</v>
      </c>
      <c r="AP2" s="3">
        <v>-0.75227453450857895</v>
      </c>
      <c r="AQ2" s="1">
        <v>3.3700999999999999E-37</v>
      </c>
      <c r="AR2" s="2" t="s">
        <v>37</v>
      </c>
    </row>
    <row r="3" spans="1:47" x14ac:dyDescent="0.25">
      <c r="A3" s="1" t="s">
        <v>159</v>
      </c>
      <c r="B3" s="2" t="s">
        <v>1499</v>
      </c>
      <c r="C3" s="2" t="s">
        <v>1499</v>
      </c>
      <c r="D3" s="2">
        <v>166</v>
      </c>
      <c r="G3" s="1" t="s">
        <v>127</v>
      </c>
      <c r="H3" s="1" t="s">
        <v>159</v>
      </c>
      <c r="I3" s="1" t="s">
        <v>145</v>
      </c>
      <c r="J3" s="1" t="s">
        <v>146</v>
      </c>
      <c r="K3" s="1">
        <v>0</v>
      </c>
      <c r="M3" s="1">
        <v>342189</v>
      </c>
      <c r="N3" s="1">
        <v>21</v>
      </c>
      <c r="O3" s="1" t="s">
        <v>34</v>
      </c>
      <c r="P3" s="2">
        <v>3</v>
      </c>
      <c r="Q3" s="1">
        <v>8126598</v>
      </c>
      <c r="R3" s="1">
        <v>8126619</v>
      </c>
      <c r="S3" s="1" t="s">
        <v>159</v>
      </c>
      <c r="T3" s="1" t="s">
        <v>160</v>
      </c>
      <c r="U3" s="1">
        <v>80</v>
      </c>
      <c r="V3" s="1">
        <v>8126619</v>
      </c>
      <c r="W3" s="1">
        <v>8126540</v>
      </c>
      <c r="X3" s="1" t="s">
        <v>161</v>
      </c>
      <c r="Y3" s="1">
        <v>46.7</v>
      </c>
      <c r="Z3" s="1">
        <v>1.4151499999999999</v>
      </c>
      <c r="AA3" s="1">
        <v>0.41249999999999998</v>
      </c>
      <c r="AB3" s="1">
        <v>121518</v>
      </c>
      <c r="AC3" s="1">
        <v>1</v>
      </c>
      <c r="AD3" s="1">
        <v>92354</v>
      </c>
      <c r="AE3" s="1">
        <v>1</v>
      </c>
      <c r="AF3" s="1">
        <v>104605</v>
      </c>
      <c r="AG3" s="1">
        <v>0</v>
      </c>
      <c r="AH3" s="3">
        <f t="shared" si="0"/>
        <v>7543.3023845099042</v>
      </c>
      <c r="AI3" s="3">
        <f t="shared" si="1"/>
        <v>6.2075596903420918E-2</v>
      </c>
      <c r="AJ3" s="3">
        <f t="shared" si="2"/>
        <v>4910.0970136791448</v>
      </c>
      <c r="AK3" s="3">
        <f t="shared" si="3"/>
        <v>5.3166046015106494E-2</v>
      </c>
      <c r="AL3" s="3">
        <f t="shared" si="4"/>
        <v>6175.5121828884385</v>
      </c>
      <c r="AM3" s="3">
        <f t="shared" si="5"/>
        <v>0</v>
      </c>
      <c r="AN3" s="3">
        <v>-0.61944473007787737</v>
      </c>
      <c r="AO3" s="3">
        <v>-0.28863746416880159</v>
      </c>
      <c r="AP3" s="3">
        <v>-0.33080726590907561</v>
      </c>
      <c r="AQ3" s="1">
        <v>0</v>
      </c>
      <c r="AR3" s="2" t="s">
        <v>37</v>
      </c>
    </row>
    <row r="4" spans="1:47" x14ac:dyDescent="0.25">
      <c r="A4" s="1" t="s">
        <v>299</v>
      </c>
      <c r="B4" s="2" t="s">
        <v>1499</v>
      </c>
      <c r="C4" s="2" t="s">
        <v>1499</v>
      </c>
      <c r="D4" s="2">
        <v>171</v>
      </c>
      <c r="G4" s="1" t="s">
        <v>63</v>
      </c>
      <c r="H4" s="1" t="s">
        <v>299</v>
      </c>
      <c r="I4" s="1" t="s">
        <v>284</v>
      </c>
      <c r="J4" s="1" t="s">
        <v>285</v>
      </c>
      <c r="K4" s="1">
        <v>0</v>
      </c>
      <c r="M4" s="1">
        <v>7627</v>
      </c>
      <c r="N4" s="1">
        <v>21</v>
      </c>
      <c r="O4" s="1" t="s">
        <v>34</v>
      </c>
      <c r="P4" s="2">
        <v>3</v>
      </c>
      <c r="Q4" s="1">
        <v>49217794</v>
      </c>
      <c r="R4" s="1">
        <v>49217815</v>
      </c>
      <c r="S4" s="1" t="s">
        <v>299</v>
      </c>
      <c r="T4" s="1" t="s">
        <v>300</v>
      </c>
      <c r="U4" s="1">
        <v>79</v>
      </c>
      <c r="V4" s="1">
        <v>49217815</v>
      </c>
      <c r="W4" s="1">
        <v>49217737</v>
      </c>
      <c r="X4" s="1" t="s">
        <v>301</v>
      </c>
      <c r="Y4" s="1">
        <v>35</v>
      </c>
      <c r="Z4" s="1">
        <v>1.2069000000000001</v>
      </c>
      <c r="AA4" s="1">
        <v>0.367089</v>
      </c>
      <c r="AB4" s="1">
        <v>2378</v>
      </c>
      <c r="AC4" s="1">
        <v>73</v>
      </c>
      <c r="AD4" s="1">
        <v>3034</v>
      </c>
      <c r="AE4" s="1">
        <v>62</v>
      </c>
      <c r="AF4" s="1">
        <v>1977</v>
      </c>
      <c r="AG4" s="1">
        <v>62</v>
      </c>
      <c r="AH4" s="3">
        <f t="shared" si="0"/>
        <v>147.61576943633497</v>
      </c>
      <c r="AI4" s="3">
        <f t="shared" si="1"/>
        <v>4.531518573949727</v>
      </c>
      <c r="AJ4" s="3">
        <f t="shared" si="2"/>
        <v>161.3057836098331</v>
      </c>
      <c r="AK4" s="3">
        <f t="shared" si="3"/>
        <v>3.2962948529366023</v>
      </c>
      <c r="AL4" s="3">
        <f t="shared" si="4"/>
        <v>116.71514349763818</v>
      </c>
      <c r="AM4" s="3">
        <f t="shared" si="5"/>
        <v>3.6602624667949257</v>
      </c>
      <c r="AN4" s="3">
        <v>0.12795131791091971</v>
      </c>
      <c r="AO4" s="3">
        <v>-0.33885509000074215</v>
      </c>
      <c r="AP4" s="3">
        <v>0.46680640791166189</v>
      </c>
      <c r="AQ4" s="1">
        <v>1.131E-28</v>
      </c>
      <c r="AR4" s="2" t="s">
        <v>37</v>
      </c>
    </row>
    <row r="5" spans="1:47" x14ac:dyDescent="0.25">
      <c r="A5" s="1" t="s">
        <v>302</v>
      </c>
      <c r="B5" s="2" t="s">
        <v>1499</v>
      </c>
      <c r="C5" s="2" t="s">
        <v>1499</v>
      </c>
      <c r="D5" s="2">
        <v>171</v>
      </c>
      <c r="G5" s="1" t="s">
        <v>198</v>
      </c>
      <c r="H5" s="1" t="s">
        <v>302</v>
      </c>
      <c r="I5" s="1" t="s">
        <v>284</v>
      </c>
      <c r="J5" s="1" t="s">
        <v>285</v>
      </c>
      <c r="K5" s="1">
        <v>0</v>
      </c>
      <c r="M5" s="1">
        <v>7627</v>
      </c>
      <c r="N5" s="1">
        <v>21</v>
      </c>
      <c r="O5" s="1" t="s">
        <v>34</v>
      </c>
      <c r="P5" s="2">
        <v>3</v>
      </c>
      <c r="Q5" s="1">
        <v>8958382</v>
      </c>
      <c r="R5" s="1">
        <v>8958403</v>
      </c>
      <c r="S5" s="1" t="s">
        <v>302</v>
      </c>
      <c r="T5" s="1" t="s">
        <v>303</v>
      </c>
      <c r="U5" s="1">
        <v>76</v>
      </c>
      <c r="V5" s="1">
        <v>8958403</v>
      </c>
      <c r="W5" s="1">
        <v>8958328</v>
      </c>
      <c r="X5" s="1" t="s">
        <v>304</v>
      </c>
      <c r="Y5" s="1">
        <v>44.1</v>
      </c>
      <c r="Z5" s="1">
        <v>1.2250000000000001</v>
      </c>
      <c r="AA5" s="1">
        <v>0.47368399999999999</v>
      </c>
      <c r="AB5" s="1">
        <v>2378</v>
      </c>
      <c r="AC5" s="1">
        <v>0</v>
      </c>
      <c r="AD5" s="1">
        <v>3034</v>
      </c>
      <c r="AE5" s="1">
        <v>0</v>
      </c>
      <c r="AF5" s="1">
        <v>1977</v>
      </c>
      <c r="AG5" s="1">
        <v>0</v>
      </c>
      <c r="AH5" s="3">
        <f t="shared" si="0"/>
        <v>147.61576943633497</v>
      </c>
      <c r="AI5" s="3">
        <f t="shared" si="1"/>
        <v>0</v>
      </c>
      <c r="AJ5" s="3">
        <f t="shared" si="2"/>
        <v>161.3057836098331</v>
      </c>
      <c r="AK5" s="3">
        <f t="shared" si="3"/>
        <v>0</v>
      </c>
      <c r="AL5" s="3">
        <f t="shared" si="4"/>
        <v>116.71514349763818</v>
      </c>
      <c r="AM5" s="3">
        <f t="shared" si="5"/>
        <v>0</v>
      </c>
      <c r="AN5" s="3">
        <v>0.12795131791091971</v>
      </c>
      <c r="AO5" s="3">
        <v>-0.33885509000074215</v>
      </c>
      <c r="AP5" s="3">
        <v>0.46680640791166189</v>
      </c>
      <c r="AQ5" s="1">
        <v>1.131E-28</v>
      </c>
      <c r="AR5" s="2" t="s">
        <v>37</v>
      </c>
    </row>
    <row r="6" spans="1:47" x14ac:dyDescent="0.25">
      <c r="A6" s="1" t="s">
        <v>310</v>
      </c>
      <c r="B6" s="2" t="s">
        <v>1499</v>
      </c>
      <c r="C6" s="2" t="s">
        <v>1499</v>
      </c>
      <c r="D6" s="2">
        <v>171</v>
      </c>
      <c r="G6" s="1" t="s">
        <v>127</v>
      </c>
      <c r="H6" s="1" t="s">
        <v>310</v>
      </c>
      <c r="I6" s="1" t="s">
        <v>306</v>
      </c>
      <c r="J6" s="1" t="s">
        <v>307</v>
      </c>
      <c r="K6" s="1">
        <v>0</v>
      </c>
      <c r="M6" s="1">
        <v>62</v>
      </c>
      <c r="N6" s="1">
        <v>21</v>
      </c>
      <c r="O6" s="1" t="s">
        <v>34</v>
      </c>
      <c r="P6" s="2">
        <v>3</v>
      </c>
      <c r="Q6" s="1">
        <v>31028420</v>
      </c>
      <c r="R6" s="1">
        <v>31028441</v>
      </c>
      <c r="S6" s="1" t="s">
        <v>310</v>
      </c>
      <c r="T6" s="1" t="s">
        <v>311</v>
      </c>
      <c r="U6" s="1">
        <v>78</v>
      </c>
      <c r="V6" s="1">
        <v>31028441</v>
      </c>
      <c r="W6" s="1">
        <v>31028364</v>
      </c>
      <c r="X6" s="1" t="s">
        <v>312</v>
      </c>
      <c r="Y6" s="1">
        <v>31.8</v>
      </c>
      <c r="Z6" s="1">
        <v>0.90857100000000002</v>
      </c>
      <c r="AA6" s="1">
        <v>0.44871800000000001</v>
      </c>
      <c r="AB6" s="1">
        <v>30</v>
      </c>
      <c r="AC6" s="1">
        <v>0</v>
      </c>
      <c r="AD6" s="1">
        <v>19</v>
      </c>
      <c r="AE6" s="1">
        <v>0</v>
      </c>
      <c r="AF6" s="1">
        <v>13</v>
      </c>
      <c r="AG6" s="1">
        <v>0</v>
      </c>
      <c r="AH6" s="3">
        <f t="shared" si="0"/>
        <v>1.8622679071026276</v>
      </c>
      <c r="AI6" s="3">
        <f t="shared" si="1"/>
        <v>0</v>
      </c>
      <c r="AJ6" s="3">
        <f t="shared" si="2"/>
        <v>1.0101548742870234</v>
      </c>
      <c r="AK6" s="3">
        <f t="shared" si="3"/>
        <v>0</v>
      </c>
      <c r="AL6" s="3">
        <f t="shared" si="4"/>
        <v>0.76747438819893599</v>
      </c>
      <c r="AM6" s="3">
        <f t="shared" si="5"/>
        <v>0</v>
      </c>
      <c r="AN6" s="3">
        <v>-0.88248413475539067</v>
      </c>
      <c r="AO6" s="3">
        <v>-1.2788701234517204</v>
      </c>
      <c r="AP6" s="3">
        <v>0.39638598869632979</v>
      </c>
      <c r="AQ6" s="1">
        <v>1.0429000000000001E-2</v>
      </c>
      <c r="AR6" s="2" t="s">
        <v>61</v>
      </c>
      <c r="AT6" s="2" t="s">
        <v>37</v>
      </c>
    </row>
    <row r="7" spans="1:47" x14ac:dyDescent="0.25">
      <c r="A7" s="1" t="s">
        <v>728</v>
      </c>
      <c r="B7" s="2" t="s">
        <v>1499</v>
      </c>
      <c r="C7" s="2" t="s">
        <v>1499</v>
      </c>
      <c r="D7" s="2">
        <v>2948</v>
      </c>
      <c r="G7" s="1" t="s">
        <v>82</v>
      </c>
      <c r="H7" s="1" t="s">
        <v>728</v>
      </c>
      <c r="I7" s="1" t="s">
        <v>729</v>
      </c>
      <c r="J7" s="1" t="s">
        <v>730</v>
      </c>
      <c r="K7" s="1">
        <v>2</v>
      </c>
      <c r="L7" s="1" t="s">
        <v>1429</v>
      </c>
      <c r="M7" s="1">
        <v>3446</v>
      </c>
      <c r="N7" s="1">
        <v>19</v>
      </c>
      <c r="O7" s="1" t="s">
        <v>34</v>
      </c>
      <c r="P7" s="2" t="s">
        <v>47</v>
      </c>
      <c r="Q7" s="1">
        <v>194</v>
      </c>
      <c r="R7" s="1">
        <v>212</v>
      </c>
      <c r="S7" s="1" t="s">
        <v>728</v>
      </c>
      <c r="T7" s="1" t="s">
        <v>731</v>
      </c>
      <c r="U7" s="1">
        <v>76</v>
      </c>
      <c r="V7" s="1">
        <v>194</v>
      </c>
      <c r="W7" s="1">
        <v>269</v>
      </c>
      <c r="X7" s="1" t="s">
        <v>732</v>
      </c>
      <c r="Y7" s="1">
        <v>36.9</v>
      </c>
      <c r="Z7" s="1">
        <v>0.99729699999999999</v>
      </c>
      <c r="AA7" s="1">
        <v>0.486842</v>
      </c>
      <c r="AB7" s="1">
        <v>1192</v>
      </c>
      <c r="AC7" s="1">
        <v>0</v>
      </c>
      <c r="AD7" s="1">
        <v>551</v>
      </c>
      <c r="AE7" s="1">
        <v>0</v>
      </c>
      <c r="AF7" s="1">
        <v>1683</v>
      </c>
      <c r="AG7" s="1">
        <v>0</v>
      </c>
      <c r="AH7" s="3">
        <f t="shared" si="0"/>
        <v>73.994111508877751</v>
      </c>
      <c r="AI7" s="3">
        <f t="shared" si="1"/>
        <v>0</v>
      </c>
      <c r="AJ7" s="3">
        <f t="shared" si="2"/>
        <v>29.294491354323679</v>
      </c>
      <c r="AK7" s="3">
        <f t="shared" si="3"/>
        <v>0</v>
      </c>
      <c r="AL7" s="3">
        <f t="shared" si="4"/>
        <v>99.358415026062247</v>
      </c>
      <c r="AM7" s="3">
        <f t="shared" si="5"/>
        <v>0</v>
      </c>
      <c r="AN7" s="3">
        <v>-1.3367810644814619</v>
      </c>
      <c r="AO7" s="3">
        <v>0.42523169488349311</v>
      </c>
      <c r="AP7" s="3">
        <v>-1.7620127593649548</v>
      </c>
      <c r="AQ7" s="1">
        <v>0</v>
      </c>
      <c r="AR7" s="2" t="s">
        <v>37</v>
      </c>
      <c r="AS7" s="2" t="s">
        <v>37</v>
      </c>
      <c r="AU7" s="2" t="s">
        <v>37</v>
      </c>
    </row>
    <row r="8" spans="1:47" x14ac:dyDescent="0.25">
      <c r="A8" s="1" t="s">
        <v>378</v>
      </c>
      <c r="B8" s="2" t="s">
        <v>1499</v>
      </c>
      <c r="C8" s="2" t="s">
        <v>1499</v>
      </c>
      <c r="D8" s="2">
        <v>390</v>
      </c>
      <c r="G8" s="1" t="s">
        <v>150</v>
      </c>
      <c r="H8" s="1" t="s">
        <v>378</v>
      </c>
      <c r="I8" s="1" t="s">
        <v>379</v>
      </c>
      <c r="J8" s="1" t="s">
        <v>380</v>
      </c>
      <c r="K8" s="1">
        <v>0</v>
      </c>
      <c r="M8" s="1">
        <v>11777</v>
      </c>
      <c r="N8" s="1">
        <v>21</v>
      </c>
      <c r="O8" s="1" t="s">
        <v>34</v>
      </c>
      <c r="P8" s="2">
        <v>5</v>
      </c>
      <c r="Q8" s="1">
        <v>41735680</v>
      </c>
      <c r="R8" s="1">
        <v>41735701</v>
      </c>
      <c r="S8" s="1" t="s">
        <v>378</v>
      </c>
      <c r="T8" s="1" t="s">
        <v>381</v>
      </c>
      <c r="U8" s="1">
        <v>65</v>
      </c>
      <c r="V8" s="1">
        <v>41735680</v>
      </c>
      <c r="W8" s="1">
        <v>41735744</v>
      </c>
      <c r="X8" s="1" t="s">
        <v>382</v>
      </c>
      <c r="Y8" s="1">
        <v>33.71</v>
      </c>
      <c r="Z8" s="1">
        <v>1.2485200000000001</v>
      </c>
      <c r="AA8" s="1">
        <v>0.415385</v>
      </c>
      <c r="AB8" s="1">
        <v>2899</v>
      </c>
      <c r="AC8" s="1">
        <v>86</v>
      </c>
      <c r="AD8" s="1">
        <v>3160</v>
      </c>
      <c r="AE8" s="1">
        <v>93</v>
      </c>
      <c r="AF8" s="1">
        <v>2776</v>
      </c>
      <c r="AG8" s="1">
        <v>59</v>
      </c>
      <c r="AH8" s="3">
        <f t="shared" si="0"/>
        <v>179.95715542301727</v>
      </c>
      <c r="AI8" s="3">
        <f t="shared" si="1"/>
        <v>5.3385013336941993</v>
      </c>
      <c r="AJ8" s="3">
        <f t="shared" si="2"/>
        <v>168.00470540773651</v>
      </c>
      <c r="AK8" s="3">
        <f t="shared" si="3"/>
        <v>4.9444422794049041</v>
      </c>
      <c r="AL8" s="3">
        <f t="shared" si="4"/>
        <v>163.88530012617278</v>
      </c>
      <c r="AM8" s="3">
        <f t="shared" si="5"/>
        <v>3.483152992595171</v>
      </c>
      <c r="AN8" s="3">
        <v>-9.915182758738951E-2</v>
      </c>
      <c r="AO8" s="3">
        <v>-0.1349670114674302</v>
      </c>
      <c r="AP8" s="3">
        <v>3.5815183880040562E-2</v>
      </c>
      <c r="AQ8" s="1">
        <v>1.1758000000000001E-3</v>
      </c>
      <c r="AR8" s="2" t="s">
        <v>37</v>
      </c>
    </row>
    <row r="9" spans="1:47" x14ac:dyDescent="0.25">
      <c r="A9" s="1" t="s">
        <v>385</v>
      </c>
      <c r="B9" s="2" t="s">
        <v>1499</v>
      </c>
      <c r="C9" s="2" t="s">
        <v>1499</v>
      </c>
      <c r="D9" s="2">
        <v>390</v>
      </c>
      <c r="G9" s="1" t="s">
        <v>56</v>
      </c>
      <c r="H9" s="1" t="s">
        <v>385</v>
      </c>
      <c r="I9" s="1" t="s">
        <v>379</v>
      </c>
      <c r="J9" s="1" t="s">
        <v>380</v>
      </c>
      <c r="K9" s="1">
        <v>0</v>
      </c>
      <c r="M9" s="1">
        <v>11777</v>
      </c>
      <c r="N9" s="1">
        <v>21</v>
      </c>
      <c r="O9" s="1" t="s">
        <v>34</v>
      </c>
      <c r="P9" s="2">
        <v>5</v>
      </c>
      <c r="Q9" s="1">
        <v>44230739</v>
      </c>
      <c r="R9" s="1">
        <v>44230760</v>
      </c>
      <c r="S9" s="1" t="s">
        <v>385</v>
      </c>
      <c r="T9" s="1" t="s">
        <v>386</v>
      </c>
      <c r="U9" s="1">
        <v>70</v>
      </c>
      <c r="V9" s="1">
        <v>44230739</v>
      </c>
      <c r="W9" s="1">
        <v>44230808</v>
      </c>
      <c r="X9" s="1" t="s">
        <v>387</v>
      </c>
      <c r="Y9" s="1">
        <v>38.700000000000003</v>
      </c>
      <c r="Z9" s="1">
        <v>1.10571</v>
      </c>
      <c r="AA9" s="1">
        <v>0.5</v>
      </c>
      <c r="AB9" s="1">
        <v>2899</v>
      </c>
      <c r="AC9" s="1">
        <v>1</v>
      </c>
      <c r="AD9" s="1">
        <v>3160</v>
      </c>
      <c r="AE9" s="1">
        <v>2</v>
      </c>
      <c r="AF9" s="1">
        <v>2776</v>
      </c>
      <c r="AG9" s="1">
        <v>2</v>
      </c>
      <c r="AH9" s="3">
        <f t="shared" si="0"/>
        <v>179.95715542301727</v>
      </c>
      <c r="AI9" s="3">
        <f t="shared" si="1"/>
        <v>6.2075596903420918E-2</v>
      </c>
      <c r="AJ9" s="3">
        <f t="shared" si="2"/>
        <v>168.00470540773651</v>
      </c>
      <c r="AK9" s="3">
        <f t="shared" si="3"/>
        <v>0.10633209203021299</v>
      </c>
      <c r="AL9" s="3">
        <f t="shared" si="4"/>
        <v>163.88530012617278</v>
      </c>
      <c r="AM9" s="3">
        <f t="shared" si="5"/>
        <v>0.1180729827998363</v>
      </c>
      <c r="AN9" s="3">
        <v>-9.915182758738951E-2</v>
      </c>
      <c r="AO9" s="3">
        <v>-0.1349670114674302</v>
      </c>
      <c r="AP9" s="3">
        <v>3.5815183880040562E-2</v>
      </c>
      <c r="AQ9" s="1">
        <v>1.1758000000000001E-3</v>
      </c>
      <c r="AR9" s="2" t="s">
        <v>37</v>
      </c>
    </row>
    <row r="10" spans="1:47" x14ac:dyDescent="0.25">
      <c r="A10" s="1" t="s">
        <v>779</v>
      </c>
      <c r="B10" s="2" t="s">
        <v>1499</v>
      </c>
      <c r="C10" s="2" t="s">
        <v>1499</v>
      </c>
      <c r="D10" s="2">
        <v>3954</v>
      </c>
      <c r="G10" s="1" t="s">
        <v>105</v>
      </c>
      <c r="H10" s="1" t="s">
        <v>779</v>
      </c>
      <c r="I10" s="1" t="s">
        <v>780</v>
      </c>
      <c r="J10" s="1" t="s">
        <v>781</v>
      </c>
      <c r="K10" s="1">
        <v>3</v>
      </c>
      <c r="M10" s="1">
        <v>3655437</v>
      </c>
      <c r="N10" s="1">
        <v>22</v>
      </c>
      <c r="O10" s="1" t="s">
        <v>46</v>
      </c>
      <c r="P10" s="2">
        <v>5</v>
      </c>
      <c r="Q10" s="1">
        <v>4448228</v>
      </c>
      <c r="R10" s="1">
        <v>4448250</v>
      </c>
      <c r="S10" s="1" t="s">
        <v>779</v>
      </c>
      <c r="T10" s="1" t="s">
        <v>782</v>
      </c>
      <c r="U10" s="1">
        <v>70</v>
      </c>
      <c r="V10" s="1">
        <v>4448181</v>
      </c>
      <c r="W10" s="1">
        <v>4448250</v>
      </c>
      <c r="X10" s="1" t="s">
        <v>783</v>
      </c>
      <c r="Y10" s="1">
        <v>28.4</v>
      </c>
      <c r="Z10" s="1">
        <v>1.0142899999999999</v>
      </c>
      <c r="AA10" s="1">
        <v>0.4</v>
      </c>
      <c r="AB10" s="1">
        <v>1077018</v>
      </c>
      <c r="AC10" s="1">
        <v>0</v>
      </c>
      <c r="AD10" s="1">
        <v>1488803</v>
      </c>
      <c r="AE10" s="1">
        <v>2</v>
      </c>
      <c r="AF10" s="1">
        <v>1057770</v>
      </c>
      <c r="AG10" s="1">
        <v>0</v>
      </c>
      <c r="AH10" s="3">
        <f t="shared" si="0"/>
        <v>66856.535225728599</v>
      </c>
      <c r="AI10" s="3">
        <f t="shared" si="1"/>
        <v>0</v>
      </c>
      <c r="AJ10" s="3">
        <f t="shared" si="2"/>
        <v>79153.768805428597</v>
      </c>
      <c r="AK10" s="3">
        <f t="shared" si="3"/>
        <v>0.10633209203021299</v>
      </c>
      <c r="AL10" s="3">
        <f t="shared" si="4"/>
        <v>62447.029508091422</v>
      </c>
      <c r="AM10" s="3">
        <f t="shared" si="5"/>
        <v>0</v>
      </c>
      <c r="AN10" s="3">
        <v>0.24358945343725252</v>
      </c>
      <c r="AO10" s="3">
        <v>-9.8435643559623712E-2</v>
      </c>
      <c r="AP10" s="3">
        <v>0.34202509699687633</v>
      </c>
      <c r="AQ10" s="1">
        <v>0</v>
      </c>
      <c r="AR10" s="2" t="s">
        <v>37</v>
      </c>
    </row>
    <row r="11" spans="1:47" x14ac:dyDescent="0.25">
      <c r="A11" s="1" t="s">
        <v>495</v>
      </c>
      <c r="B11" s="2" t="s">
        <v>1499</v>
      </c>
      <c r="C11" s="2" t="s">
        <v>1499</v>
      </c>
      <c r="D11" s="2">
        <v>399</v>
      </c>
      <c r="G11" s="1" t="s">
        <v>63</v>
      </c>
      <c r="H11" s="1" t="s">
        <v>495</v>
      </c>
      <c r="I11" s="1" t="s">
        <v>491</v>
      </c>
      <c r="J11" s="1" t="s">
        <v>492</v>
      </c>
      <c r="K11" s="1">
        <v>0</v>
      </c>
      <c r="M11" s="1">
        <v>25</v>
      </c>
      <c r="N11" s="1">
        <v>21</v>
      </c>
      <c r="O11" s="1" t="s">
        <v>34</v>
      </c>
      <c r="P11" s="2">
        <v>3</v>
      </c>
      <c r="Q11" s="1">
        <v>55810649</v>
      </c>
      <c r="R11" s="1">
        <v>55810670</v>
      </c>
      <c r="S11" s="1" t="s">
        <v>495</v>
      </c>
      <c r="T11" s="1" t="s">
        <v>496</v>
      </c>
      <c r="U11" s="1">
        <v>80</v>
      </c>
      <c r="V11" s="1">
        <v>55810670</v>
      </c>
      <c r="W11" s="1">
        <v>55810591</v>
      </c>
      <c r="X11" s="1" t="s">
        <v>497</v>
      </c>
      <c r="Y11" s="1">
        <v>39</v>
      </c>
      <c r="Z11" s="1">
        <v>1</v>
      </c>
      <c r="AA11" s="1">
        <v>0.48749999999999999</v>
      </c>
      <c r="AB11" s="1">
        <v>11</v>
      </c>
      <c r="AC11" s="1">
        <v>1</v>
      </c>
      <c r="AD11" s="1">
        <v>14</v>
      </c>
      <c r="AE11" s="1">
        <v>0</v>
      </c>
      <c r="AF11" s="1">
        <v>2</v>
      </c>
      <c r="AG11" s="1">
        <v>1</v>
      </c>
      <c r="AH11" s="3">
        <f t="shared" si="0"/>
        <v>0.68283156593763017</v>
      </c>
      <c r="AI11" s="3">
        <f t="shared" si="1"/>
        <v>6.2075596903420918E-2</v>
      </c>
      <c r="AJ11" s="3">
        <f t="shared" si="2"/>
        <v>0.74432464421149092</v>
      </c>
      <c r="AK11" s="3">
        <f t="shared" si="3"/>
        <v>0</v>
      </c>
      <c r="AL11" s="3">
        <f t="shared" si="4"/>
        <v>0.1180729827998363</v>
      </c>
      <c r="AM11" s="3">
        <f t="shared" si="5"/>
        <v>5.9036491399918151E-2</v>
      </c>
      <c r="AN11" s="3">
        <v>0.1244022508298491</v>
      </c>
      <c r="AO11" s="3">
        <v>-2.5318508646215911</v>
      </c>
      <c r="AP11" s="3">
        <v>2.6562531154514408</v>
      </c>
      <c r="AQ11" s="1">
        <v>1.9314999999999999E-2</v>
      </c>
      <c r="AR11" s="2" t="s">
        <v>61</v>
      </c>
      <c r="AT11" s="2" t="s">
        <v>37</v>
      </c>
      <c r="AU11" s="2" t="s">
        <v>37</v>
      </c>
    </row>
    <row r="12" spans="1:47" x14ac:dyDescent="0.25">
      <c r="A12" s="1" t="s">
        <v>1518</v>
      </c>
      <c r="B12" s="2" t="s">
        <v>1499</v>
      </c>
      <c r="C12" s="2" t="s">
        <v>1499</v>
      </c>
      <c r="G12" s="1" t="s">
        <v>127</v>
      </c>
      <c r="H12" s="1" t="s">
        <v>1274</v>
      </c>
      <c r="I12" s="1" t="s">
        <v>1275</v>
      </c>
      <c r="M12" s="1">
        <v>798</v>
      </c>
      <c r="N12" s="1">
        <v>21</v>
      </c>
      <c r="O12" s="2" t="s">
        <v>46</v>
      </c>
      <c r="P12" s="2">
        <v>3</v>
      </c>
      <c r="Q12" s="1">
        <v>43300229</v>
      </c>
      <c r="R12" s="1">
        <v>43300250</v>
      </c>
      <c r="S12" s="1" t="s">
        <v>1274</v>
      </c>
      <c r="T12" s="1" t="s">
        <v>1276</v>
      </c>
      <c r="U12" s="1">
        <v>70</v>
      </c>
      <c r="V12" s="1">
        <v>43300229</v>
      </c>
      <c r="W12" s="1">
        <v>43300298</v>
      </c>
      <c r="X12" s="1" t="s">
        <v>1277</v>
      </c>
      <c r="Y12" s="1">
        <v>32</v>
      </c>
      <c r="Z12" s="1">
        <v>1.2307699999999999</v>
      </c>
      <c r="AA12" s="1">
        <v>0.37142900000000001</v>
      </c>
      <c r="AB12" s="1">
        <v>223</v>
      </c>
      <c r="AC12" s="1">
        <v>177</v>
      </c>
      <c r="AD12" s="1">
        <v>242</v>
      </c>
      <c r="AE12" s="1">
        <v>120</v>
      </c>
      <c r="AF12" s="1">
        <v>321</v>
      </c>
      <c r="AG12" s="1">
        <v>122</v>
      </c>
      <c r="AH12" s="3">
        <f t="shared" si="0"/>
        <v>13.842858109462867</v>
      </c>
      <c r="AI12" s="3">
        <f t="shared" si="1"/>
        <v>10.987380651905504</v>
      </c>
      <c r="AJ12" s="3">
        <f t="shared" si="2"/>
        <v>12.866183135655771</v>
      </c>
      <c r="AK12" s="3">
        <f t="shared" si="3"/>
        <v>6.3799255218127788</v>
      </c>
      <c r="AL12" s="3">
        <f t="shared" si="4"/>
        <v>18.950713739373729</v>
      </c>
      <c r="AM12" s="3">
        <f t="shared" si="5"/>
        <v>7.2024519507900147</v>
      </c>
      <c r="AN12" s="3">
        <v>-0.10555771523616819</v>
      </c>
      <c r="AO12" s="3">
        <v>0.45311034121770444</v>
      </c>
      <c r="AP12" s="3">
        <v>-0.55866805645387252</v>
      </c>
      <c r="AQ12" s="1">
        <v>4.9504000000000001E-6</v>
      </c>
      <c r="AR12" s="2" t="s">
        <v>37</v>
      </c>
    </row>
    <row r="13" spans="1:47" x14ac:dyDescent="0.25">
      <c r="A13" s="1" t="s">
        <v>566</v>
      </c>
      <c r="B13" s="2" t="s">
        <v>1499</v>
      </c>
      <c r="C13" s="2" t="s">
        <v>1499</v>
      </c>
      <c r="D13" s="2">
        <v>482</v>
      </c>
      <c r="G13" s="1" t="s">
        <v>63</v>
      </c>
      <c r="H13" s="1" t="s">
        <v>566</v>
      </c>
      <c r="I13" s="1" t="s">
        <v>567</v>
      </c>
      <c r="J13" s="1" t="s">
        <v>568</v>
      </c>
      <c r="K13" s="1">
        <v>2</v>
      </c>
      <c r="M13" s="1">
        <v>525</v>
      </c>
      <c r="N13" s="1">
        <v>22</v>
      </c>
      <c r="O13" s="1" t="s">
        <v>46</v>
      </c>
      <c r="P13" s="2">
        <v>3</v>
      </c>
      <c r="Q13" s="1">
        <v>11414920</v>
      </c>
      <c r="R13" s="1">
        <v>11414942</v>
      </c>
      <c r="S13" s="1" t="s">
        <v>566</v>
      </c>
      <c r="T13" s="1" t="s">
        <v>569</v>
      </c>
      <c r="U13" s="1">
        <v>81</v>
      </c>
      <c r="V13" s="1">
        <v>11414920</v>
      </c>
      <c r="W13" s="1">
        <v>11415000</v>
      </c>
      <c r="X13" s="1" t="s">
        <v>570</v>
      </c>
      <c r="Y13" s="1">
        <v>36.69</v>
      </c>
      <c r="Z13" s="1">
        <v>1.4676</v>
      </c>
      <c r="AA13" s="1">
        <v>0.30864200000000003</v>
      </c>
      <c r="AB13" s="1">
        <v>200</v>
      </c>
      <c r="AC13" s="1">
        <v>2</v>
      </c>
      <c r="AD13" s="1">
        <v>155</v>
      </c>
      <c r="AE13" s="1">
        <v>0</v>
      </c>
      <c r="AF13" s="1">
        <v>153</v>
      </c>
      <c r="AG13" s="1">
        <v>4</v>
      </c>
      <c r="AH13" s="3">
        <f t="shared" si="0"/>
        <v>12.415119380684185</v>
      </c>
      <c r="AI13" s="3">
        <f t="shared" si="1"/>
        <v>0.12415119380684184</v>
      </c>
      <c r="AJ13" s="3">
        <f t="shared" si="2"/>
        <v>8.2407371323415077</v>
      </c>
      <c r="AK13" s="3">
        <f t="shared" si="3"/>
        <v>0</v>
      </c>
      <c r="AL13" s="3">
        <f t="shared" si="4"/>
        <v>9.0325831841874784</v>
      </c>
      <c r="AM13" s="3">
        <f t="shared" si="5"/>
        <v>0.2361459655996726</v>
      </c>
      <c r="AN13" s="3">
        <v>-0.59125283709094478</v>
      </c>
      <c r="AO13" s="3">
        <v>-0.45888759306636689</v>
      </c>
      <c r="AP13" s="3">
        <v>-0.13236524402457783</v>
      </c>
      <c r="AQ13" s="1">
        <v>2.1042000000000001E-4</v>
      </c>
      <c r="AR13" s="2" t="s">
        <v>37</v>
      </c>
    </row>
    <row r="14" spans="1:47" x14ac:dyDescent="0.25">
      <c r="A14" s="1" t="s">
        <v>1501</v>
      </c>
      <c r="C14" s="2" t="s">
        <v>1499</v>
      </c>
      <c r="G14" s="1" t="s">
        <v>63</v>
      </c>
      <c r="H14" s="1" t="s">
        <v>1163</v>
      </c>
      <c r="I14" s="1" t="s">
        <v>1164</v>
      </c>
      <c r="M14" s="1">
        <v>1476</v>
      </c>
      <c r="N14" s="1">
        <v>21</v>
      </c>
      <c r="O14" s="2" t="s">
        <v>46</v>
      </c>
      <c r="P14" s="2">
        <v>5</v>
      </c>
      <c r="Q14" s="1">
        <v>11414976</v>
      </c>
      <c r="R14" s="1">
        <v>11414997</v>
      </c>
      <c r="S14" s="1" t="s">
        <v>1163</v>
      </c>
      <c r="T14" s="1" t="s">
        <v>1165</v>
      </c>
      <c r="U14" s="1">
        <v>73</v>
      </c>
      <c r="V14" s="1">
        <v>11414925</v>
      </c>
      <c r="W14" s="1">
        <v>11414997</v>
      </c>
      <c r="X14" s="1" t="s">
        <v>1166</v>
      </c>
      <c r="Y14" s="1">
        <v>29.19</v>
      </c>
      <c r="Z14" s="1">
        <v>1.4595</v>
      </c>
      <c r="AA14" s="1">
        <v>0.27397300000000002</v>
      </c>
      <c r="AB14" s="1">
        <v>428</v>
      </c>
      <c r="AC14" s="1">
        <v>46</v>
      </c>
      <c r="AD14" s="1">
        <v>339</v>
      </c>
      <c r="AE14" s="1">
        <v>25</v>
      </c>
      <c r="AF14" s="1">
        <v>659</v>
      </c>
      <c r="AG14" s="1">
        <v>41</v>
      </c>
      <c r="AH14" s="3">
        <f t="shared" si="0"/>
        <v>26.568355474664155</v>
      </c>
      <c r="AI14" s="3">
        <f t="shared" si="1"/>
        <v>2.8554774575573623</v>
      </c>
      <c r="AJ14" s="3">
        <f t="shared" si="2"/>
        <v>18.023289599121103</v>
      </c>
      <c r="AK14" s="3">
        <f t="shared" si="3"/>
        <v>1.3291511503776623</v>
      </c>
      <c r="AL14" s="3">
        <f t="shared" si="4"/>
        <v>38.905047832546067</v>
      </c>
      <c r="AM14" s="3">
        <f t="shared" si="5"/>
        <v>2.4204961473966442</v>
      </c>
      <c r="AN14" s="3">
        <v>-0.55984657585526054</v>
      </c>
      <c r="AO14" s="3">
        <v>0.55024842262261087</v>
      </c>
      <c r="AP14" s="3">
        <v>-1.1100949984778716</v>
      </c>
      <c r="AQ14" s="1">
        <v>1.4159000000000001E-31</v>
      </c>
      <c r="AR14" s="2" t="s">
        <v>37</v>
      </c>
      <c r="AU14" s="2" t="s">
        <v>37</v>
      </c>
    </row>
    <row r="15" spans="1:47" x14ac:dyDescent="0.25">
      <c r="A15" s="1" t="s">
        <v>30</v>
      </c>
      <c r="B15" s="2" t="s">
        <v>1499</v>
      </c>
      <c r="D15" s="2">
        <v>156</v>
      </c>
      <c r="G15" s="1" t="s">
        <v>31</v>
      </c>
      <c r="H15" s="1" t="s">
        <v>30</v>
      </c>
      <c r="I15" s="1" t="s">
        <v>32</v>
      </c>
      <c r="J15" s="1" t="s">
        <v>33</v>
      </c>
      <c r="K15" s="1">
        <v>0</v>
      </c>
      <c r="M15" s="1">
        <v>989886</v>
      </c>
      <c r="N15" s="1">
        <v>20</v>
      </c>
      <c r="O15" s="1" t="s">
        <v>34</v>
      </c>
      <c r="P15" s="2">
        <v>5</v>
      </c>
      <c r="Q15" s="1">
        <v>4453024</v>
      </c>
      <c r="R15" s="1">
        <v>4453044</v>
      </c>
      <c r="S15" s="1" t="s">
        <v>30</v>
      </c>
      <c r="T15" s="1" t="s">
        <v>35</v>
      </c>
      <c r="U15" s="1">
        <v>80</v>
      </c>
      <c r="V15" s="1">
        <v>4453024</v>
      </c>
      <c r="W15" s="1">
        <v>4453103</v>
      </c>
      <c r="X15" s="1" t="s">
        <v>36</v>
      </c>
      <c r="Y15" s="1">
        <v>45.2</v>
      </c>
      <c r="Z15" s="1">
        <v>1.2914300000000001</v>
      </c>
      <c r="AA15" s="1">
        <v>0.4375</v>
      </c>
      <c r="AB15" s="1">
        <v>272229</v>
      </c>
      <c r="AC15" s="1">
        <v>39</v>
      </c>
      <c r="AD15" s="1">
        <v>281464</v>
      </c>
      <c r="AE15" s="1">
        <v>38</v>
      </c>
      <c r="AF15" s="1">
        <v>435194</v>
      </c>
      <c r="AG15" s="1">
        <v>35</v>
      </c>
      <c r="AH15" s="3">
        <f t="shared" si="0"/>
        <v>16898.777669421375</v>
      </c>
      <c r="AI15" s="3">
        <f t="shared" si="1"/>
        <v>2.420948279233416</v>
      </c>
      <c r="AJ15" s="3">
        <f t="shared" si="2"/>
        <v>14964.327975595934</v>
      </c>
      <c r="AK15" s="3">
        <f t="shared" si="3"/>
        <v>2.0203097485740469</v>
      </c>
      <c r="AL15" s="3">
        <f t="shared" si="4"/>
        <v>25692.32683829598</v>
      </c>
      <c r="AM15" s="3">
        <f t="shared" si="5"/>
        <v>2.0662771989971351</v>
      </c>
      <c r="AN15" s="3">
        <v>-0.17539140543588699</v>
      </c>
      <c r="AO15" s="3">
        <v>0.60441865798179939</v>
      </c>
      <c r="AP15" s="3">
        <v>-0.77981006341768633</v>
      </c>
      <c r="AQ15" s="1">
        <v>0</v>
      </c>
      <c r="AR15" s="2" t="s">
        <v>37</v>
      </c>
    </row>
    <row r="16" spans="1:47" x14ac:dyDescent="0.25">
      <c r="A16" s="1" t="s">
        <v>38</v>
      </c>
      <c r="B16" s="2" t="s">
        <v>1499</v>
      </c>
      <c r="D16" s="2">
        <v>156</v>
      </c>
      <c r="G16" s="1" t="s">
        <v>39</v>
      </c>
      <c r="H16" s="1" t="s">
        <v>38</v>
      </c>
      <c r="I16" s="1" t="s">
        <v>40</v>
      </c>
      <c r="J16" s="1" t="s">
        <v>41</v>
      </c>
      <c r="K16" s="1">
        <v>0</v>
      </c>
      <c r="M16" s="1">
        <v>1688</v>
      </c>
      <c r="N16" s="1">
        <v>20</v>
      </c>
      <c r="O16" s="1" t="s">
        <v>34</v>
      </c>
      <c r="P16" s="2">
        <v>5</v>
      </c>
      <c r="Q16" s="1">
        <v>12719482</v>
      </c>
      <c r="R16" s="1">
        <v>12719502</v>
      </c>
      <c r="S16" s="1" t="s">
        <v>38</v>
      </c>
      <c r="T16" s="1" t="s">
        <v>42</v>
      </c>
      <c r="U16" s="1">
        <v>85</v>
      </c>
      <c r="V16" s="1">
        <v>12719482</v>
      </c>
      <c r="W16" s="1">
        <v>12719566</v>
      </c>
      <c r="X16" s="1" t="s">
        <v>43</v>
      </c>
      <c r="Y16" s="1">
        <v>48.4</v>
      </c>
      <c r="Z16" s="1">
        <v>1.15238</v>
      </c>
      <c r="AA16" s="1">
        <v>0.494118</v>
      </c>
      <c r="AB16" s="1">
        <v>451</v>
      </c>
      <c r="AC16" s="1">
        <v>0</v>
      </c>
      <c r="AD16" s="1">
        <v>426</v>
      </c>
      <c r="AE16" s="1">
        <v>0</v>
      </c>
      <c r="AF16" s="1">
        <v>803</v>
      </c>
      <c r="AG16" s="1">
        <v>0</v>
      </c>
      <c r="AH16" s="3">
        <f t="shared" si="0"/>
        <v>27.996094203442837</v>
      </c>
      <c r="AI16" s="3">
        <f t="shared" si="1"/>
        <v>0</v>
      </c>
      <c r="AJ16" s="3">
        <f t="shared" si="2"/>
        <v>22.648735602435366</v>
      </c>
      <c r="AK16" s="3">
        <f t="shared" si="3"/>
        <v>0</v>
      </c>
      <c r="AL16" s="3">
        <f t="shared" si="4"/>
        <v>47.406302594134281</v>
      </c>
      <c r="AM16" s="3">
        <f t="shared" si="5"/>
        <v>0</v>
      </c>
      <c r="AN16" s="3">
        <v>-0.30579505562000059</v>
      </c>
      <c r="AO16" s="3">
        <v>0.75985330827763964</v>
      </c>
      <c r="AP16" s="3">
        <v>-1.0656483638976402</v>
      </c>
      <c r="AQ16" s="1">
        <v>2.2374000000000002E-40</v>
      </c>
      <c r="AR16" s="2" t="s">
        <v>37</v>
      </c>
      <c r="AU16" s="2" t="s">
        <v>37</v>
      </c>
    </row>
    <row r="17" spans="1:47" x14ac:dyDescent="0.25">
      <c r="A17" s="1" t="s">
        <v>44</v>
      </c>
      <c r="B17" s="2" t="s">
        <v>1499</v>
      </c>
      <c r="D17" s="2">
        <v>156</v>
      </c>
      <c r="G17" s="1" t="s">
        <v>45</v>
      </c>
      <c r="H17" s="1" t="s">
        <v>44</v>
      </c>
      <c r="I17" s="1" t="s">
        <v>32</v>
      </c>
      <c r="J17" s="1" t="s">
        <v>33</v>
      </c>
      <c r="K17" s="1">
        <v>0</v>
      </c>
      <c r="L17" s="1" t="s">
        <v>1437</v>
      </c>
      <c r="M17" s="1">
        <v>989886</v>
      </c>
      <c r="N17" s="1">
        <v>20</v>
      </c>
      <c r="O17" s="1" t="s">
        <v>46</v>
      </c>
      <c r="P17" s="2" t="s">
        <v>47</v>
      </c>
      <c r="Q17" s="1">
        <v>113</v>
      </c>
      <c r="R17" s="1">
        <v>132</v>
      </c>
      <c r="S17" s="1" t="s">
        <v>44</v>
      </c>
      <c r="T17" s="1" t="s">
        <v>48</v>
      </c>
      <c r="U17" s="1">
        <v>89</v>
      </c>
      <c r="V17" s="1">
        <v>113</v>
      </c>
      <c r="W17" s="1">
        <v>201</v>
      </c>
      <c r="X17" s="1" t="s">
        <v>49</v>
      </c>
      <c r="Y17" s="1">
        <v>45.6</v>
      </c>
      <c r="Z17" s="1">
        <v>1.0363599999999999</v>
      </c>
      <c r="AA17" s="1">
        <v>0.49438199999999999</v>
      </c>
      <c r="AB17" s="1">
        <v>272229</v>
      </c>
      <c r="AC17" s="1">
        <v>164</v>
      </c>
      <c r="AD17" s="1">
        <v>281464</v>
      </c>
      <c r="AE17" s="1">
        <v>172</v>
      </c>
      <c r="AF17" s="1">
        <v>435194</v>
      </c>
      <c r="AG17" s="1">
        <v>167</v>
      </c>
      <c r="AH17" s="3">
        <f t="shared" si="0"/>
        <v>16898.777669421375</v>
      </c>
      <c r="AI17" s="3">
        <f t="shared" si="1"/>
        <v>10.180397892161032</v>
      </c>
      <c r="AJ17" s="3">
        <f t="shared" si="2"/>
        <v>14964.327975595934</v>
      </c>
      <c r="AK17" s="3">
        <f t="shared" si="3"/>
        <v>9.1445599145983181</v>
      </c>
      <c r="AL17" s="3">
        <f t="shared" si="4"/>
        <v>25692.32683829598</v>
      </c>
      <c r="AM17" s="3">
        <f t="shared" si="5"/>
        <v>9.8590940637863316</v>
      </c>
      <c r="AN17" s="3">
        <v>-0.17539140543588685</v>
      </c>
      <c r="AO17" s="3">
        <v>0.60441865798179939</v>
      </c>
      <c r="AP17" s="3">
        <v>-0.77981006341768633</v>
      </c>
      <c r="AQ17" s="1">
        <v>0</v>
      </c>
      <c r="AR17" s="2" t="s">
        <v>37</v>
      </c>
    </row>
    <row r="18" spans="1:47" x14ac:dyDescent="0.25">
      <c r="A18" s="1" t="s">
        <v>50</v>
      </c>
      <c r="B18" s="2" t="s">
        <v>1499</v>
      </c>
      <c r="D18" s="2">
        <v>156</v>
      </c>
      <c r="G18" s="1" t="s">
        <v>51</v>
      </c>
      <c r="H18" s="1" t="s">
        <v>50</v>
      </c>
      <c r="I18" s="1" t="s">
        <v>32</v>
      </c>
      <c r="J18" s="1" t="s">
        <v>33</v>
      </c>
      <c r="K18" s="1">
        <v>0</v>
      </c>
      <c r="L18" s="1" t="s">
        <v>52</v>
      </c>
      <c r="M18" s="1">
        <v>989886</v>
      </c>
      <c r="N18" s="1">
        <v>20</v>
      </c>
      <c r="O18" s="1" t="s">
        <v>34</v>
      </c>
      <c r="P18" s="2" t="s">
        <v>47</v>
      </c>
      <c r="Q18" s="1">
        <v>287</v>
      </c>
      <c r="R18" s="1">
        <v>306</v>
      </c>
      <c r="S18" s="1" t="s">
        <v>50</v>
      </c>
      <c r="T18" s="1" t="s">
        <v>53</v>
      </c>
      <c r="U18" s="1">
        <v>83</v>
      </c>
      <c r="V18" s="1">
        <v>287</v>
      </c>
      <c r="W18" s="1">
        <v>369</v>
      </c>
      <c r="X18" s="1" t="s">
        <v>54</v>
      </c>
      <c r="Y18" s="1">
        <v>54</v>
      </c>
      <c r="Z18" s="1">
        <v>1.2558100000000001</v>
      </c>
      <c r="AA18" s="1">
        <v>0.51807199999999998</v>
      </c>
      <c r="AB18" s="1">
        <v>272229</v>
      </c>
      <c r="AC18" s="1">
        <v>2</v>
      </c>
      <c r="AD18" s="1">
        <v>281464</v>
      </c>
      <c r="AE18" s="1">
        <v>0</v>
      </c>
      <c r="AF18" s="1">
        <v>435194</v>
      </c>
      <c r="AG18" s="1">
        <v>1</v>
      </c>
      <c r="AH18" s="3">
        <f t="shared" si="0"/>
        <v>16898.777669421375</v>
      </c>
      <c r="AI18" s="3">
        <f t="shared" si="1"/>
        <v>0.12415119380684184</v>
      </c>
      <c r="AJ18" s="3">
        <f t="shared" si="2"/>
        <v>14964.327975595934</v>
      </c>
      <c r="AK18" s="3">
        <f t="shared" si="3"/>
        <v>0</v>
      </c>
      <c r="AL18" s="3">
        <f t="shared" si="4"/>
        <v>25692.32683829598</v>
      </c>
      <c r="AM18" s="3">
        <f t="shared" si="5"/>
        <v>5.9036491399918151E-2</v>
      </c>
      <c r="AN18" s="3">
        <v>-0.17539140543588685</v>
      </c>
      <c r="AO18" s="3">
        <v>0.60441865798179939</v>
      </c>
      <c r="AP18" s="3">
        <v>-0.77981006341768633</v>
      </c>
      <c r="AQ18" s="1">
        <v>0</v>
      </c>
      <c r="AR18" s="2" t="s">
        <v>37</v>
      </c>
    </row>
    <row r="19" spans="1:47" x14ac:dyDescent="0.25">
      <c r="A19" s="1" t="s">
        <v>62</v>
      </c>
      <c r="B19" s="2" t="s">
        <v>1499</v>
      </c>
      <c r="D19" s="2">
        <v>157</v>
      </c>
      <c r="G19" s="1" t="s">
        <v>63</v>
      </c>
      <c r="H19" s="1" t="s">
        <v>62</v>
      </c>
      <c r="I19" s="1" t="s">
        <v>64</v>
      </c>
      <c r="J19" s="1" t="s">
        <v>65</v>
      </c>
      <c r="K19" s="1">
        <v>0</v>
      </c>
      <c r="M19" s="1">
        <v>4941410</v>
      </c>
      <c r="N19" s="1">
        <v>21</v>
      </c>
      <c r="O19" s="1" t="s">
        <v>46</v>
      </c>
      <c r="P19" s="2">
        <v>5</v>
      </c>
      <c r="Q19" s="1">
        <v>56322778</v>
      </c>
      <c r="R19" s="1">
        <v>56322799</v>
      </c>
      <c r="S19" s="1" t="s">
        <v>62</v>
      </c>
      <c r="T19" s="1" t="s">
        <v>66</v>
      </c>
      <c r="U19" s="1">
        <v>83</v>
      </c>
      <c r="V19" s="1">
        <v>56322717</v>
      </c>
      <c r="W19" s="1">
        <v>56322799</v>
      </c>
      <c r="X19" s="1" t="s">
        <v>67</v>
      </c>
      <c r="Y19" s="1">
        <v>43.4</v>
      </c>
      <c r="Z19" s="1">
        <v>1.14211</v>
      </c>
      <c r="AA19" s="1">
        <v>0.45783099999999999</v>
      </c>
      <c r="AB19" s="1">
        <v>2007283</v>
      </c>
      <c r="AC19" s="1">
        <v>262</v>
      </c>
      <c r="AD19" s="1">
        <v>1156672</v>
      </c>
      <c r="AE19" s="1">
        <v>104</v>
      </c>
      <c r="AF19" s="1">
        <v>1670095</v>
      </c>
      <c r="AG19" s="1">
        <v>218</v>
      </c>
      <c r="AH19" s="3">
        <f t="shared" si="0"/>
        <v>124603.29037908946</v>
      </c>
      <c r="AI19" s="3">
        <f t="shared" si="1"/>
        <v>16.263806388696281</v>
      </c>
      <c r="AJ19" s="3">
        <f t="shared" si="2"/>
        <v>61495.676776385262</v>
      </c>
      <c r="AK19" s="3">
        <f t="shared" si="3"/>
        <v>5.5292687855710749</v>
      </c>
      <c r="AL19" s="3">
        <f t="shared" si="4"/>
        <v>98596.549104546313</v>
      </c>
      <c r="AM19" s="3">
        <f t="shared" si="5"/>
        <v>12.869955125182157</v>
      </c>
      <c r="AN19" s="3">
        <v>-1.0187852700322868</v>
      </c>
      <c r="AO19" s="3">
        <v>-0.33773310784584215</v>
      </c>
      <c r="AP19" s="3">
        <v>-0.68105216218644471</v>
      </c>
      <c r="AQ19" s="1">
        <v>0</v>
      </c>
      <c r="AR19" s="2" t="s">
        <v>37</v>
      </c>
      <c r="AS19" s="2" t="s">
        <v>37</v>
      </c>
    </row>
    <row r="20" spans="1:47" x14ac:dyDescent="0.25">
      <c r="A20" s="1" t="s">
        <v>68</v>
      </c>
      <c r="B20" s="2" t="s">
        <v>1499</v>
      </c>
      <c r="D20" s="2">
        <v>157</v>
      </c>
      <c r="G20" s="1" t="s">
        <v>56</v>
      </c>
      <c r="H20" s="1" t="s">
        <v>68</v>
      </c>
      <c r="I20" s="1" t="s">
        <v>64</v>
      </c>
      <c r="J20" s="1" t="s">
        <v>65</v>
      </c>
      <c r="K20" s="1">
        <v>0</v>
      </c>
      <c r="M20" s="1">
        <v>4941410</v>
      </c>
      <c r="N20" s="1">
        <v>21</v>
      </c>
      <c r="O20" s="1" t="s">
        <v>46</v>
      </c>
      <c r="P20" s="2">
        <v>5</v>
      </c>
      <c r="Q20" s="1">
        <v>21468880</v>
      </c>
      <c r="R20" s="1">
        <v>21468901</v>
      </c>
      <c r="S20" s="1" t="s">
        <v>68</v>
      </c>
      <c r="T20" s="1" t="s">
        <v>69</v>
      </c>
      <c r="U20" s="1">
        <v>93</v>
      </c>
      <c r="V20" s="1">
        <v>21468809</v>
      </c>
      <c r="W20" s="1">
        <v>21468901</v>
      </c>
      <c r="X20" s="1" t="s">
        <v>70</v>
      </c>
      <c r="Y20" s="1">
        <v>43.8</v>
      </c>
      <c r="Z20" s="1">
        <v>1.095</v>
      </c>
      <c r="AA20" s="1">
        <v>0.43010799999999999</v>
      </c>
      <c r="AB20" s="1">
        <v>2007283</v>
      </c>
      <c r="AC20" s="1">
        <v>25</v>
      </c>
      <c r="AD20" s="1">
        <v>1156672</v>
      </c>
      <c r="AE20" s="1">
        <v>14</v>
      </c>
      <c r="AF20" s="1">
        <v>1670095</v>
      </c>
      <c r="AG20" s="1">
        <v>24</v>
      </c>
      <c r="AH20" s="3">
        <f t="shared" si="0"/>
        <v>124603.29037908946</v>
      </c>
      <c r="AI20" s="3">
        <f t="shared" si="1"/>
        <v>1.5518899225855232</v>
      </c>
      <c r="AJ20" s="3">
        <f t="shared" si="2"/>
        <v>61495.676776385262</v>
      </c>
      <c r="AK20" s="3">
        <f t="shared" si="3"/>
        <v>0.74432464421149092</v>
      </c>
      <c r="AL20" s="3">
        <f t="shared" si="4"/>
        <v>98596.549104546313</v>
      </c>
      <c r="AM20" s="3">
        <f t="shared" si="5"/>
        <v>1.4168757935980356</v>
      </c>
      <c r="AN20" s="3">
        <v>-1.0187852700322868</v>
      </c>
      <c r="AO20" s="3">
        <v>-0.33773310784584215</v>
      </c>
      <c r="AP20" s="3">
        <v>-0.68105216218644471</v>
      </c>
      <c r="AQ20" s="1">
        <v>0</v>
      </c>
      <c r="AR20" s="2" t="s">
        <v>37</v>
      </c>
      <c r="AS20" s="2" t="s">
        <v>37</v>
      </c>
    </row>
    <row r="21" spans="1:47" x14ac:dyDescent="0.25">
      <c r="A21" s="1" t="s">
        <v>71</v>
      </c>
      <c r="B21" s="2" t="s">
        <v>1499</v>
      </c>
      <c r="D21" s="2">
        <v>159</v>
      </c>
      <c r="G21" s="1" t="s">
        <v>56</v>
      </c>
      <c r="H21" s="1" t="s">
        <v>71</v>
      </c>
      <c r="I21" s="1" t="s">
        <v>72</v>
      </c>
      <c r="J21" s="1" t="s">
        <v>73</v>
      </c>
      <c r="K21" s="1">
        <v>2</v>
      </c>
      <c r="M21" s="1">
        <v>947</v>
      </c>
      <c r="N21" s="1">
        <v>21</v>
      </c>
      <c r="O21" s="1" t="s">
        <v>46</v>
      </c>
      <c r="P21" s="2">
        <v>3</v>
      </c>
      <c r="Q21" s="1">
        <v>44983272</v>
      </c>
      <c r="R21" s="1">
        <v>44983293</v>
      </c>
      <c r="S21" s="1" t="s">
        <v>71</v>
      </c>
      <c r="T21" s="1" t="s">
        <v>74</v>
      </c>
      <c r="U21" s="1">
        <v>81</v>
      </c>
      <c r="V21" s="1">
        <v>44983272</v>
      </c>
      <c r="W21" s="1">
        <v>44983352</v>
      </c>
      <c r="X21" s="1" t="s">
        <v>75</v>
      </c>
      <c r="Y21" s="1">
        <v>37.6</v>
      </c>
      <c r="Z21" s="1">
        <v>0.83555599999999997</v>
      </c>
      <c r="AA21" s="1">
        <v>0.55555600000000005</v>
      </c>
      <c r="AB21" s="1">
        <v>303</v>
      </c>
      <c r="AC21" s="1">
        <v>157</v>
      </c>
      <c r="AD21" s="1">
        <v>286</v>
      </c>
      <c r="AE21" s="1">
        <v>85</v>
      </c>
      <c r="AF21" s="1">
        <v>181</v>
      </c>
      <c r="AG21" s="1">
        <v>122</v>
      </c>
      <c r="AH21" s="3">
        <f t="shared" si="0"/>
        <v>18.808905861736541</v>
      </c>
      <c r="AI21" s="3">
        <f t="shared" si="1"/>
        <v>9.7458687138370852</v>
      </c>
      <c r="AJ21" s="3">
        <f t="shared" si="2"/>
        <v>15.205489160320457</v>
      </c>
      <c r="AK21" s="3">
        <f t="shared" si="3"/>
        <v>4.5191139112840526</v>
      </c>
      <c r="AL21" s="3">
        <f t="shared" si="4"/>
        <v>10.685604943385185</v>
      </c>
      <c r="AM21" s="3">
        <f t="shared" si="5"/>
        <v>7.2024519507900147</v>
      </c>
      <c r="AN21" s="3">
        <v>-0.30682369928501935</v>
      </c>
      <c r="AO21" s="3">
        <v>-0.81574734237403979</v>
      </c>
      <c r="AP21" s="3">
        <v>0.50892364308902061</v>
      </c>
      <c r="AQ21" s="1">
        <v>9.4816E-9</v>
      </c>
      <c r="AR21" s="2" t="s">
        <v>37</v>
      </c>
    </row>
    <row r="22" spans="1:47" x14ac:dyDescent="0.25">
      <c r="A22" s="1" t="s">
        <v>76</v>
      </c>
      <c r="B22" s="2" t="s">
        <v>1499</v>
      </c>
      <c r="D22" s="2">
        <v>159</v>
      </c>
      <c r="G22" s="1" t="s">
        <v>63</v>
      </c>
      <c r="H22" s="1" t="s">
        <v>76</v>
      </c>
      <c r="I22" s="1" t="s">
        <v>77</v>
      </c>
      <c r="J22" s="1" t="s">
        <v>78</v>
      </c>
      <c r="K22" s="1">
        <v>0</v>
      </c>
      <c r="M22" s="1">
        <v>4273</v>
      </c>
      <c r="N22" s="1">
        <v>21</v>
      </c>
      <c r="O22" s="1" t="s">
        <v>34</v>
      </c>
      <c r="P22" s="2">
        <v>3</v>
      </c>
      <c r="Q22" s="1">
        <v>56357674</v>
      </c>
      <c r="R22" s="1">
        <v>56357695</v>
      </c>
      <c r="S22" s="1" t="s">
        <v>76</v>
      </c>
      <c r="T22" s="1" t="s">
        <v>79</v>
      </c>
      <c r="U22" s="1">
        <v>182</v>
      </c>
      <c r="V22" s="1">
        <v>56357695</v>
      </c>
      <c r="W22" s="1">
        <v>56357514</v>
      </c>
      <c r="X22" s="1" t="s">
        <v>80</v>
      </c>
      <c r="Y22" s="1">
        <v>81.75</v>
      </c>
      <c r="Z22" s="1">
        <v>1.0756600000000001</v>
      </c>
      <c r="AA22" s="1">
        <v>0.41758200000000001</v>
      </c>
      <c r="AB22" s="1">
        <v>1594</v>
      </c>
      <c r="AC22" s="1">
        <v>6</v>
      </c>
      <c r="AD22" s="1">
        <v>1461</v>
      </c>
      <c r="AE22" s="1">
        <v>5</v>
      </c>
      <c r="AF22" s="1">
        <v>1088</v>
      </c>
      <c r="AG22" s="1">
        <v>8</v>
      </c>
      <c r="AH22" s="3">
        <f t="shared" si="0"/>
        <v>98.948501464052953</v>
      </c>
      <c r="AI22" s="3">
        <f t="shared" si="1"/>
        <v>0.37245358142052554</v>
      </c>
      <c r="AJ22" s="3">
        <f t="shared" si="2"/>
        <v>77.675593228070596</v>
      </c>
      <c r="AK22" s="3">
        <f t="shared" si="3"/>
        <v>0.26583023007553247</v>
      </c>
      <c r="AL22" s="3">
        <f t="shared" si="4"/>
        <v>64.23170264311095</v>
      </c>
      <c r="AM22" s="3">
        <f t="shared" si="5"/>
        <v>0.47229193119934521</v>
      </c>
      <c r="AN22" s="3">
        <v>-0.34921650377743096</v>
      </c>
      <c r="AO22" s="3">
        <v>-0.62339231872442646</v>
      </c>
      <c r="AP22" s="3">
        <v>0.27417581494699539</v>
      </c>
      <c r="AQ22" s="1">
        <v>3.5911999999999998E-28</v>
      </c>
      <c r="AR22" s="2" t="s">
        <v>37</v>
      </c>
    </row>
    <row r="23" spans="1:47" x14ac:dyDescent="0.25">
      <c r="A23" s="1" t="s">
        <v>81</v>
      </c>
      <c r="B23" s="2" t="s">
        <v>1499</v>
      </c>
      <c r="D23" s="2">
        <v>159</v>
      </c>
      <c r="G23" s="1" t="s">
        <v>82</v>
      </c>
      <c r="H23" s="1" t="s">
        <v>81</v>
      </c>
      <c r="I23" s="1" t="s">
        <v>75</v>
      </c>
      <c r="J23" s="1" t="s">
        <v>83</v>
      </c>
      <c r="K23" s="1">
        <v>1</v>
      </c>
      <c r="L23" s="1" t="s">
        <v>1410</v>
      </c>
      <c r="M23" s="1">
        <v>404</v>
      </c>
      <c r="N23" s="1">
        <v>21</v>
      </c>
      <c r="O23" s="1" t="s">
        <v>34</v>
      </c>
      <c r="P23" s="2" t="s">
        <v>47</v>
      </c>
      <c r="Q23" s="1">
        <v>600</v>
      </c>
      <c r="R23" s="1">
        <v>620</v>
      </c>
      <c r="S23" s="1" t="s">
        <v>81</v>
      </c>
      <c r="T23" s="1" t="s">
        <v>84</v>
      </c>
      <c r="U23" s="1">
        <v>78</v>
      </c>
      <c r="V23" s="1">
        <v>600</v>
      </c>
      <c r="W23" s="1">
        <v>677</v>
      </c>
      <c r="X23" s="1" t="s">
        <v>85</v>
      </c>
      <c r="Y23" s="1">
        <v>39.200000000000003</v>
      </c>
      <c r="Z23" s="1">
        <v>0.91162799999999999</v>
      </c>
      <c r="AA23" s="1">
        <v>0.55128200000000005</v>
      </c>
      <c r="AB23" s="1">
        <v>157</v>
      </c>
      <c r="AC23" s="1">
        <v>0</v>
      </c>
      <c r="AD23" s="1">
        <v>85</v>
      </c>
      <c r="AE23" s="1">
        <v>0</v>
      </c>
      <c r="AF23" s="1">
        <v>122</v>
      </c>
      <c r="AG23" s="1">
        <v>0</v>
      </c>
      <c r="AH23" s="3">
        <f t="shared" si="0"/>
        <v>9.7458687138370852</v>
      </c>
      <c r="AI23" s="3">
        <f t="shared" si="1"/>
        <v>0</v>
      </c>
      <c r="AJ23" s="3">
        <f t="shared" si="2"/>
        <v>4.5191139112840526</v>
      </c>
      <c r="AK23" s="3">
        <f t="shared" si="3"/>
        <v>0</v>
      </c>
      <c r="AL23" s="3">
        <f t="shared" si="4"/>
        <v>7.2024519507900147</v>
      </c>
      <c r="AM23" s="3">
        <f t="shared" si="5"/>
        <v>0</v>
      </c>
      <c r="AN23" s="3">
        <v>-1.1087508653443829</v>
      </c>
      <c r="AO23" s="3">
        <v>-0.43630265731303491</v>
      </c>
      <c r="AP23" s="3">
        <v>-0.67244820803134797</v>
      </c>
      <c r="AQ23" s="1">
        <v>4.3678999999999997E-8</v>
      </c>
      <c r="AR23" s="2" t="s">
        <v>37</v>
      </c>
      <c r="AS23" s="2" t="s">
        <v>37</v>
      </c>
    </row>
    <row r="24" spans="1:47" x14ac:dyDescent="0.25">
      <c r="A24" s="1" t="s">
        <v>86</v>
      </c>
      <c r="B24" s="2" t="s">
        <v>1499</v>
      </c>
      <c r="D24" s="2">
        <v>160</v>
      </c>
      <c r="G24" s="1" t="s">
        <v>31</v>
      </c>
      <c r="H24" s="1" t="s">
        <v>86</v>
      </c>
      <c r="I24" s="1" t="s">
        <v>87</v>
      </c>
      <c r="J24" s="1" t="s">
        <v>88</v>
      </c>
      <c r="K24" s="1">
        <v>1</v>
      </c>
      <c r="M24" s="1">
        <v>2522</v>
      </c>
      <c r="N24" s="1">
        <v>21</v>
      </c>
      <c r="O24" s="1" t="s">
        <v>46</v>
      </c>
      <c r="P24" s="2">
        <v>3</v>
      </c>
      <c r="Q24" s="1">
        <v>29520419</v>
      </c>
      <c r="R24" s="1">
        <v>29520440</v>
      </c>
      <c r="S24" s="1" t="s">
        <v>86</v>
      </c>
      <c r="T24" s="1" t="s">
        <v>89</v>
      </c>
      <c r="U24" s="1">
        <v>83</v>
      </c>
      <c r="V24" s="1">
        <v>29520419</v>
      </c>
      <c r="W24" s="1">
        <v>29520501</v>
      </c>
      <c r="X24" s="1" t="s">
        <v>90</v>
      </c>
      <c r="Y24" s="1">
        <v>45.5</v>
      </c>
      <c r="Z24" s="1">
        <v>1.01111</v>
      </c>
      <c r="AA24" s="1">
        <v>0.54216900000000001</v>
      </c>
      <c r="AB24" s="1">
        <v>782</v>
      </c>
      <c r="AC24" s="1">
        <v>204</v>
      </c>
      <c r="AD24" s="1">
        <v>1098</v>
      </c>
      <c r="AE24" s="1">
        <v>838</v>
      </c>
      <c r="AF24" s="1">
        <v>625</v>
      </c>
      <c r="AG24" s="1">
        <v>877</v>
      </c>
      <c r="AH24" s="3">
        <f t="shared" si="0"/>
        <v>48.543116778475159</v>
      </c>
      <c r="AI24" s="3">
        <f t="shared" si="1"/>
        <v>12.663421768297869</v>
      </c>
      <c r="AJ24" s="3">
        <f t="shared" si="2"/>
        <v>58.376318524586935</v>
      </c>
      <c r="AK24" s="3">
        <f t="shared" si="3"/>
        <v>44.553146560659243</v>
      </c>
      <c r="AL24" s="3">
        <f t="shared" si="4"/>
        <v>36.897807124948841</v>
      </c>
      <c r="AM24" s="3">
        <f t="shared" si="5"/>
        <v>51.775002957728219</v>
      </c>
      <c r="AN24" s="3">
        <v>0.26611648910738883</v>
      </c>
      <c r="AO24" s="3">
        <v>-0.39573166374219709</v>
      </c>
      <c r="AP24" s="3">
        <v>0.66184815284958587</v>
      </c>
      <c r="AQ24" s="1">
        <v>3.2413000000000001E-19</v>
      </c>
      <c r="AR24" s="2" t="s">
        <v>37</v>
      </c>
    </row>
    <row r="25" spans="1:47" x14ac:dyDescent="0.25">
      <c r="A25" s="1" t="s">
        <v>91</v>
      </c>
      <c r="B25" s="2" t="s">
        <v>1499</v>
      </c>
      <c r="D25" s="2">
        <v>160</v>
      </c>
      <c r="G25" s="1" t="s">
        <v>92</v>
      </c>
      <c r="H25" s="1" t="s">
        <v>91</v>
      </c>
      <c r="I25" s="1" t="s">
        <v>93</v>
      </c>
      <c r="J25" s="1" t="s">
        <v>94</v>
      </c>
      <c r="K25" s="1">
        <v>0</v>
      </c>
      <c r="M25" s="1">
        <v>190</v>
      </c>
      <c r="N25" s="1">
        <v>21</v>
      </c>
      <c r="O25" s="1" t="s">
        <v>46</v>
      </c>
      <c r="P25" s="2">
        <v>5</v>
      </c>
      <c r="Q25" s="1">
        <v>45700920</v>
      </c>
      <c r="R25" s="1">
        <v>45700941</v>
      </c>
      <c r="S25" s="1" t="s">
        <v>91</v>
      </c>
      <c r="T25" s="1" t="s">
        <v>95</v>
      </c>
      <c r="U25" s="1">
        <v>93</v>
      </c>
      <c r="V25" s="1">
        <v>45700849</v>
      </c>
      <c r="W25" s="1">
        <v>45700941</v>
      </c>
      <c r="X25" s="1" t="s">
        <v>96</v>
      </c>
      <c r="Y25" s="1">
        <v>51.4</v>
      </c>
      <c r="Z25" s="1">
        <v>1.0708299999999999</v>
      </c>
      <c r="AA25" s="1">
        <v>0.51612899999999995</v>
      </c>
      <c r="AB25" s="1">
        <v>24</v>
      </c>
      <c r="AC25" s="1">
        <v>16</v>
      </c>
      <c r="AD25" s="1">
        <v>67</v>
      </c>
      <c r="AE25" s="1">
        <v>44</v>
      </c>
      <c r="AF25" s="1">
        <v>85</v>
      </c>
      <c r="AG25" s="1">
        <v>76</v>
      </c>
      <c r="AH25" s="3">
        <f t="shared" si="0"/>
        <v>1.4898143256821021</v>
      </c>
      <c r="AI25" s="3">
        <f t="shared" si="1"/>
        <v>0.99320955045473469</v>
      </c>
      <c r="AJ25" s="3">
        <f t="shared" si="2"/>
        <v>3.5621250830121354</v>
      </c>
      <c r="AK25" s="3">
        <f t="shared" si="3"/>
        <v>2.339306024664686</v>
      </c>
      <c r="AL25" s="3">
        <f t="shared" si="4"/>
        <v>5.0181017689930423</v>
      </c>
      <c r="AM25" s="3">
        <f t="shared" si="5"/>
        <v>4.4867733463937789</v>
      </c>
      <c r="AN25" s="3">
        <v>1.2576056371461586</v>
      </c>
      <c r="AO25" s="3">
        <v>1.7520091894322516</v>
      </c>
      <c r="AP25" s="3">
        <v>-0.49440355228609267</v>
      </c>
      <c r="AQ25" s="1">
        <v>2.3449999999999999E-7</v>
      </c>
      <c r="AR25" s="2" t="s">
        <v>37</v>
      </c>
      <c r="AS25" s="2" t="s">
        <v>37</v>
      </c>
      <c r="AT25" s="2" t="s">
        <v>37</v>
      </c>
    </row>
    <row r="26" spans="1:47" x14ac:dyDescent="0.25">
      <c r="A26" s="1" t="s">
        <v>97</v>
      </c>
      <c r="B26" s="2" t="s">
        <v>1499</v>
      </c>
      <c r="D26" s="2">
        <v>160</v>
      </c>
      <c r="G26" s="1" t="s">
        <v>31</v>
      </c>
      <c r="H26" s="1" t="s">
        <v>97</v>
      </c>
      <c r="I26" s="1" t="s">
        <v>93</v>
      </c>
      <c r="J26" s="1" t="s">
        <v>94</v>
      </c>
      <c r="K26" s="1">
        <v>0</v>
      </c>
      <c r="M26" s="1">
        <v>190</v>
      </c>
      <c r="N26" s="1">
        <v>21</v>
      </c>
      <c r="O26" s="1" t="s">
        <v>34</v>
      </c>
      <c r="P26" s="2">
        <v>5</v>
      </c>
      <c r="Q26" s="1">
        <v>5557575</v>
      </c>
      <c r="R26" s="1">
        <v>5557596</v>
      </c>
      <c r="S26" s="1" t="s">
        <v>97</v>
      </c>
      <c r="T26" s="1" t="s">
        <v>98</v>
      </c>
      <c r="U26" s="1">
        <v>83</v>
      </c>
      <c r="V26" s="1">
        <v>5557575</v>
      </c>
      <c r="W26" s="1">
        <v>5557657</v>
      </c>
      <c r="X26" s="1" t="s">
        <v>99</v>
      </c>
      <c r="Y26" s="1">
        <v>43.8</v>
      </c>
      <c r="Z26" s="1">
        <v>0.99545499999999998</v>
      </c>
      <c r="AA26" s="1">
        <v>0.53012000000000004</v>
      </c>
      <c r="AB26" s="1">
        <v>24</v>
      </c>
      <c r="AC26" s="1">
        <v>0</v>
      </c>
      <c r="AD26" s="1">
        <v>67</v>
      </c>
      <c r="AE26" s="1">
        <v>1</v>
      </c>
      <c r="AF26" s="1">
        <v>85</v>
      </c>
      <c r="AG26" s="1">
        <v>2</v>
      </c>
      <c r="AH26" s="3">
        <f t="shared" si="0"/>
        <v>1.4898143256821021</v>
      </c>
      <c r="AI26" s="3">
        <f t="shared" si="1"/>
        <v>0</v>
      </c>
      <c r="AJ26" s="3">
        <f t="shared" si="2"/>
        <v>3.5621250830121354</v>
      </c>
      <c r="AK26" s="3">
        <f t="shared" si="3"/>
        <v>5.3166046015106494E-2</v>
      </c>
      <c r="AL26" s="3">
        <f t="shared" si="4"/>
        <v>5.0181017689930423</v>
      </c>
      <c r="AM26" s="3">
        <f t="shared" si="5"/>
        <v>0.1180729827998363</v>
      </c>
      <c r="AN26" s="3">
        <v>1.2576056371461586</v>
      </c>
      <c r="AO26" s="3">
        <v>1.7520091894322516</v>
      </c>
      <c r="AP26" s="3">
        <v>-0.49440355228609267</v>
      </c>
      <c r="AQ26" s="1">
        <v>2.3449999999999999E-7</v>
      </c>
      <c r="AR26" s="2" t="s">
        <v>37</v>
      </c>
      <c r="AS26" s="2" t="s">
        <v>37</v>
      </c>
      <c r="AT26" s="2" t="s">
        <v>37</v>
      </c>
    </row>
    <row r="27" spans="1:47" x14ac:dyDescent="0.25">
      <c r="A27" s="1" t="s">
        <v>100</v>
      </c>
      <c r="B27" s="2" t="s">
        <v>1499</v>
      </c>
      <c r="D27" s="2">
        <v>160</v>
      </c>
      <c r="G27" s="1" t="s">
        <v>82</v>
      </c>
      <c r="H27" s="1" t="s">
        <v>100</v>
      </c>
      <c r="I27" s="1" t="s">
        <v>90</v>
      </c>
      <c r="J27" s="1" t="s">
        <v>101</v>
      </c>
      <c r="K27" s="1">
        <v>0</v>
      </c>
      <c r="L27" s="1" t="s">
        <v>1411</v>
      </c>
      <c r="M27" s="1">
        <v>1983</v>
      </c>
      <c r="N27" s="1">
        <v>21</v>
      </c>
      <c r="O27" s="1" t="s">
        <v>46</v>
      </c>
      <c r="P27" s="2" t="s">
        <v>47</v>
      </c>
      <c r="Q27" s="1">
        <v>59</v>
      </c>
      <c r="R27" s="1">
        <v>79</v>
      </c>
      <c r="S27" s="1" t="s">
        <v>100</v>
      </c>
      <c r="T27" s="1" t="s">
        <v>102</v>
      </c>
      <c r="U27" s="1">
        <v>79</v>
      </c>
      <c r="V27" s="1">
        <v>59</v>
      </c>
      <c r="W27" s="1">
        <v>137</v>
      </c>
      <c r="X27" s="1" t="s">
        <v>103</v>
      </c>
      <c r="Y27" s="1">
        <v>44.3</v>
      </c>
      <c r="Z27" s="1">
        <v>1.0547599999999999</v>
      </c>
      <c r="AA27" s="1">
        <v>0.53164599999999995</v>
      </c>
      <c r="AB27" s="1">
        <v>204</v>
      </c>
      <c r="AC27" s="1">
        <v>7</v>
      </c>
      <c r="AD27" s="1">
        <v>838</v>
      </c>
      <c r="AE27" s="1">
        <v>22</v>
      </c>
      <c r="AF27" s="1">
        <v>877</v>
      </c>
      <c r="AG27" s="1">
        <v>13</v>
      </c>
      <c r="AH27" s="3">
        <f t="shared" si="0"/>
        <v>12.663421768297869</v>
      </c>
      <c r="AI27" s="3">
        <f t="shared" si="1"/>
        <v>0.4345291783239465</v>
      </c>
      <c r="AJ27" s="3">
        <f t="shared" si="2"/>
        <v>44.553146560659243</v>
      </c>
      <c r="AK27" s="3">
        <f t="shared" si="3"/>
        <v>1.169653012332343</v>
      </c>
      <c r="AL27" s="3">
        <f t="shared" si="4"/>
        <v>51.775002957728219</v>
      </c>
      <c r="AM27" s="3">
        <f t="shared" si="5"/>
        <v>0.76747438819893599</v>
      </c>
      <c r="AN27" s="3">
        <v>1.8148600391373984</v>
      </c>
      <c r="AO27" s="3">
        <v>2.0315884444889436</v>
      </c>
      <c r="AP27" s="3">
        <v>-0.21672840535154503</v>
      </c>
      <c r="AQ27" s="1">
        <v>1.0360999999999999E-84</v>
      </c>
      <c r="AR27" s="2" t="s">
        <v>37</v>
      </c>
      <c r="AS27" s="2" t="s">
        <v>37</v>
      </c>
      <c r="AT27" s="2" t="s">
        <v>37</v>
      </c>
    </row>
    <row r="28" spans="1:47" x14ac:dyDescent="0.25">
      <c r="A28" s="1" t="s">
        <v>110</v>
      </c>
      <c r="B28" s="2" t="s">
        <v>1499</v>
      </c>
      <c r="D28" s="2">
        <v>162</v>
      </c>
      <c r="G28" s="1" t="s">
        <v>82</v>
      </c>
      <c r="H28" s="1" t="s">
        <v>110</v>
      </c>
      <c r="I28" s="1" t="s">
        <v>111</v>
      </c>
      <c r="J28" s="1" t="s">
        <v>112</v>
      </c>
      <c r="K28" s="1">
        <v>0</v>
      </c>
      <c r="L28" s="1" t="s">
        <v>1412</v>
      </c>
      <c r="M28" s="1">
        <v>3116</v>
      </c>
      <c r="N28" s="1">
        <v>21</v>
      </c>
      <c r="O28" s="1" t="s">
        <v>34</v>
      </c>
      <c r="P28" s="2" t="s">
        <v>113</v>
      </c>
      <c r="Q28" s="1">
        <v>275</v>
      </c>
      <c r="R28" s="1">
        <v>295</v>
      </c>
      <c r="S28" s="1" t="s">
        <v>110</v>
      </c>
      <c r="T28" s="1" t="s">
        <v>114</v>
      </c>
      <c r="U28" s="1">
        <v>91</v>
      </c>
      <c r="V28" s="1">
        <v>205</v>
      </c>
      <c r="W28" s="1">
        <v>295</v>
      </c>
      <c r="X28" s="1" t="s">
        <v>115</v>
      </c>
      <c r="Y28" s="1">
        <v>35.4</v>
      </c>
      <c r="Z28" s="1">
        <v>0.90769200000000005</v>
      </c>
      <c r="AA28" s="1">
        <v>0.42857099999999998</v>
      </c>
      <c r="AB28" s="1">
        <v>1105</v>
      </c>
      <c r="AC28" s="1">
        <v>15</v>
      </c>
      <c r="AD28" s="1">
        <v>876</v>
      </c>
      <c r="AE28" s="1">
        <v>10</v>
      </c>
      <c r="AF28" s="1">
        <v>1095</v>
      </c>
      <c r="AG28" s="1">
        <v>20</v>
      </c>
      <c r="AH28" s="3">
        <f t="shared" si="0"/>
        <v>68.593534578280114</v>
      </c>
      <c r="AI28" s="3">
        <f t="shared" si="1"/>
        <v>0.93113395355131379</v>
      </c>
      <c r="AJ28" s="3">
        <f t="shared" si="2"/>
        <v>46.573456309233286</v>
      </c>
      <c r="AK28" s="3">
        <f t="shared" si="3"/>
        <v>0.53166046015106494</v>
      </c>
      <c r="AL28" s="3">
        <f t="shared" si="4"/>
        <v>64.644958082910364</v>
      </c>
      <c r="AM28" s="3">
        <f t="shared" si="5"/>
        <v>1.1807298279983631</v>
      </c>
      <c r="AN28" s="3">
        <v>-0.55856464726807808</v>
      </c>
      <c r="AO28" s="3">
        <v>-8.553474577455239E-2</v>
      </c>
      <c r="AP28" s="3">
        <v>-0.47302990149352586</v>
      </c>
      <c r="AQ28" s="1">
        <v>9.5877999999999999E-19</v>
      </c>
      <c r="AR28" s="2" t="s">
        <v>37</v>
      </c>
    </row>
    <row r="29" spans="1:47" x14ac:dyDescent="0.25">
      <c r="A29" s="1" t="s">
        <v>116</v>
      </c>
      <c r="B29" s="2" t="s">
        <v>1499</v>
      </c>
      <c r="D29" s="2">
        <v>162</v>
      </c>
      <c r="G29" s="1" t="s">
        <v>82</v>
      </c>
      <c r="H29" s="1" t="s">
        <v>116</v>
      </c>
      <c r="I29" s="1" t="s">
        <v>117</v>
      </c>
      <c r="J29" s="1" t="s">
        <v>118</v>
      </c>
      <c r="K29" s="1">
        <v>3</v>
      </c>
      <c r="L29" s="1" t="s">
        <v>1413</v>
      </c>
      <c r="M29" s="1">
        <v>6</v>
      </c>
      <c r="N29" s="1">
        <v>21</v>
      </c>
      <c r="O29" s="1" t="s">
        <v>34</v>
      </c>
      <c r="P29" s="2" t="s">
        <v>47</v>
      </c>
      <c r="Q29" s="1">
        <v>314</v>
      </c>
      <c r="R29" s="1">
        <v>334</v>
      </c>
      <c r="S29" s="1" t="s">
        <v>116</v>
      </c>
      <c r="T29" s="1" t="s">
        <v>119</v>
      </c>
      <c r="U29" s="1">
        <v>89</v>
      </c>
      <c r="V29" s="1">
        <v>314</v>
      </c>
      <c r="W29" s="1">
        <v>402</v>
      </c>
      <c r="X29" s="1" t="s">
        <v>120</v>
      </c>
      <c r="Y29" s="1">
        <v>33.6</v>
      </c>
      <c r="Z29" s="1">
        <v>0.93333299999999997</v>
      </c>
      <c r="AA29" s="1">
        <v>0.40449400000000002</v>
      </c>
      <c r="AB29" s="1">
        <v>1</v>
      </c>
      <c r="AC29" s="1">
        <v>0</v>
      </c>
      <c r="AD29" s="1">
        <v>1</v>
      </c>
      <c r="AE29" s="1">
        <v>0</v>
      </c>
      <c r="AF29" s="1">
        <v>6</v>
      </c>
      <c r="AG29" s="1">
        <v>0</v>
      </c>
      <c r="AH29" s="3">
        <f t="shared" si="0"/>
        <v>6.2075596903420918E-2</v>
      </c>
      <c r="AI29" s="3">
        <f t="shared" si="1"/>
        <v>0</v>
      </c>
      <c r="AJ29" s="3">
        <f t="shared" si="2"/>
        <v>5.3166046015106494E-2</v>
      </c>
      <c r="AK29" s="3">
        <f t="shared" si="3"/>
        <v>0</v>
      </c>
      <c r="AL29" s="3">
        <f t="shared" si="4"/>
        <v>0.3542189483995089</v>
      </c>
      <c r="AM29" s="3">
        <f t="shared" si="5"/>
        <v>0</v>
      </c>
      <c r="AN29" s="3">
        <v>-0.22352105259045751</v>
      </c>
      <c r="AO29" s="3">
        <v>2.5125432547368622</v>
      </c>
      <c r="AP29" s="3">
        <v>-2.7360643073273199</v>
      </c>
      <c r="AQ29" s="1">
        <v>3.832E-2</v>
      </c>
      <c r="AR29" s="2" t="s">
        <v>61</v>
      </c>
      <c r="AU29" s="2" t="s">
        <v>61</v>
      </c>
    </row>
    <row r="30" spans="1:47" x14ac:dyDescent="0.25">
      <c r="A30" s="1" t="s">
        <v>134</v>
      </c>
      <c r="B30" s="2" t="s">
        <v>1499</v>
      </c>
      <c r="D30" s="2">
        <v>164</v>
      </c>
      <c r="G30" s="1" t="s">
        <v>131</v>
      </c>
      <c r="H30" s="1" t="s">
        <v>134</v>
      </c>
      <c r="I30" s="1" t="s">
        <v>122</v>
      </c>
      <c r="J30" s="1" t="s">
        <v>123</v>
      </c>
      <c r="K30" s="1">
        <v>0</v>
      </c>
      <c r="M30" s="1">
        <v>3397</v>
      </c>
      <c r="N30" s="1">
        <v>21</v>
      </c>
      <c r="O30" s="1" t="s">
        <v>34</v>
      </c>
      <c r="P30" s="2">
        <v>5</v>
      </c>
      <c r="Q30" s="1">
        <v>10196400</v>
      </c>
      <c r="R30" s="1">
        <v>10196421</v>
      </c>
      <c r="S30" s="1" t="s">
        <v>134</v>
      </c>
      <c r="T30" s="1" t="s">
        <v>135</v>
      </c>
      <c r="U30" s="1">
        <v>91</v>
      </c>
      <c r="V30" s="1">
        <v>10196400</v>
      </c>
      <c r="W30" s="1">
        <v>10196490</v>
      </c>
      <c r="X30" s="1" t="s">
        <v>136</v>
      </c>
      <c r="Y30" s="1">
        <v>40.5</v>
      </c>
      <c r="Z30" s="1">
        <v>0.98780500000000004</v>
      </c>
      <c r="AA30" s="1">
        <v>0.45054899999999998</v>
      </c>
      <c r="AB30" s="1">
        <v>980</v>
      </c>
      <c r="AC30" s="1">
        <v>0</v>
      </c>
      <c r="AD30" s="1">
        <v>944</v>
      </c>
      <c r="AE30" s="1">
        <v>0</v>
      </c>
      <c r="AF30" s="1">
        <v>1432</v>
      </c>
      <c r="AG30" s="1">
        <v>0</v>
      </c>
      <c r="AH30" s="3">
        <f t="shared" si="0"/>
        <v>60.834084965352503</v>
      </c>
      <c r="AI30" s="3">
        <f t="shared" si="1"/>
        <v>0</v>
      </c>
      <c r="AJ30" s="3">
        <f t="shared" si="2"/>
        <v>50.188747438260528</v>
      </c>
      <c r="AK30" s="3">
        <f t="shared" si="3"/>
        <v>0</v>
      </c>
      <c r="AL30" s="3">
        <f t="shared" si="4"/>
        <v>84.540255684682791</v>
      </c>
      <c r="AM30" s="3">
        <f t="shared" si="5"/>
        <v>0</v>
      </c>
      <c r="AN30" s="3">
        <v>-0.27751594223118703</v>
      </c>
      <c r="AO30" s="3">
        <v>0.47475859227739181</v>
      </c>
      <c r="AP30" s="3">
        <v>-0.75227453450857895</v>
      </c>
      <c r="AQ30" s="1">
        <v>3.3700999999999999E-37</v>
      </c>
      <c r="AR30" s="2" t="s">
        <v>37</v>
      </c>
    </row>
    <row r="31" spans="1:47" x14ac:dyDescent="0.25">
      <c r="A31" s="1" t="s">
        <v>137</v>
      </c>
      <c r="B31" s="2" t="s">
        <v>1499</v>
      </c>
      <c r="D31" s="2">
        <v>164</v>
      </c>
      <c r="G31" s="1" t="s">
        <v>82</v>
      </c>
      <c r="H31" s="1" t="s">
        <v>137</v>
      </c>
      <c r="I31" s="1" t="s">
        <v>122</v>
      </c>
      <c r="J31" s="1" t="s">
        <v>123</v>
      </c>
      <c r="K31" s="1">
        <v>0</v>
      </c>
      <c r="L31" s="1" t="s">
        <v>1414</v>
      </c>
      <c r="M31" s="1">
        <v>3397</v>
      </c>
      <c r="N31" s="1">
        <v>21</v>
      </c>
      <c r="O31" s="1" t="s">
        <v>46</v>
      </c>
      <c r="P31" s="2" t="s">
        <v>47</v>
      </c>
      <c r="Q31" s="1">
        <v>269</v>
      </c>
      <c r="R31" s="1">
        <v>289</v>
      </c>
      <c r="S31" s="1" t="s">
        <v>137</v>
      </c>
      <c r="T31" s="1" t="s">
        <v>138</v>
      </c>
      <c r="U31" s="1">
        <v>65</v>
      </c>
      <c r="V31" s="1">
        <v>269</v>
      </c>
      <c r="W31" s="1">
        <v>333</v>
      </c>
      <c r="X31" s="1" t="s">
        <v>133</v>
      </c>
      <c r="Y31" s="1">
        <v>38.299999999999997</v>
      </c>
      <c r="Z31" s="1">
        <v>1.1606099999999999</v>
      </c>
      <c r="AA31" s="1">
        <v>0.50769200000000003</v>
      </c>
      <c r="AB31" s="1">
        <v>980</v>
      </c>
      <c r="AC31" s="1">
        <v>0</v>
      </c>
      <c r="AD31" s="1">
        <v>944</v>
      </c>
      <c r="AE31" s="1">
        <v>0</v>
      </c>
      <c r="AF31" s="1">
        <v>1432</v>
      </c>
      <c r="AG31" s="1">
        <v>0</v>
      </c>
      <c r="AH31" s="3">
        <f t="shared" si="0"/>
        <v>60.834084965352503</v>
      </c>
      <c r="AI31" s="3">
        <f t="shared" si="1"/>
        <v>0</v>
      </c>
      <c r="AJ31" s="3">
        <f t="shared" si="2"/>
        <v>50.188747438260528</v>
      </c>
      <c r="AK31" s="3">
        <f t="shared" si="3"/>
        <v>0</v>
      </c>
      <c r="AL31" s="3">
        <f t="shared" si="4"/>
        <v>84.540255684682791</v>
      </c>
      <c r="AM31" s="3">
        <f t="shared" si="5"/>
        <v>0</v>
      </c>
      <c r="AN31" s="3">
        <v>-0.27751594223118703</v>
      </c>
      <c r="AO31" s="3">
        <v>0.47475859227739181</v>
      </c>
      <c r="AP31" s="3">
        <v>-0.75227453450857895</v>
      </c>
      <c r="AQ31" s="1">
        <v>3.3700999999999999E-37</v>
      </c>
      <c r="AR31" s="2" t="s">
        <v>37</v>
      </c>
    </row>
    <row r="32" spans="1:47" x14ac:dyDescent="0.25">
      <c r="A32" s="1" t="s">
        <v>139</v>
      </c>
      <c r="B32" s="2" t="s">
        <v>1499</v>
      </c>
      <c r="D32" s="2">
        <v>164</v>
      </c>
      <c r="G32" s="1" t="s">
        <v>131</v>
      </c>
      <c r="H32" s="1" t="s">
        <v>139</v>
      </c>
      <c r="I32" s="1" t="s">
        <v>140</v>
      </c>
      <c r="J32" s="1" t="s">
        <v>141</v>
      </c>
      <c r="K32" s="1">
        <v>1</v>
      </c>
      <c r="M32" s="1">
        <v>14</v>
      </c>
      <c r="N32" s="1">
        <v>21</v>
      </c>
      <c r="O32" s="1" t="s">
        <v>46</v>
      </c>
      <c r="P32" s="2">
        <v>5</v>
      </c>
      <c r="Q32" s="1">
        <v>10196470</v>
      </c>
      <c r="R32" s="1">
        <v>10196491</v>
      </c>
      <c r="S32" s="1" t="s">
        <v>139</v>
      </c>
      <c r="T32" s="1" t="s">
        <v>142</v>
      </c>
      <c r="U32" s="1">
        <v>91</v>
      </c>
      <c r="V32" s="1">
        <v>10196401</v>
      </c>
      <c r="W32" s="1">
        <v>10196491</v>
      </c>
      <c r="X32" s="1" t="s">
        <v>143</v>
      </c>
      <c r="Y32" s="1">
        <v>46.64</v>
      </c>
      <c r="Z32" s="1">
        <v>1.1375599999999999</v>
      </c>
      <c r="AA32" s="1">
        <v>0.45054899999999998</v>
      </c>
      <c r="AB32" s="1">
        <v>6</v>
      </c>
      <c r="AC32" s="1">
        <v>0</v>
      </c>
      <c r="AD32" s="1">
        <v>5</v>
      </c>
      <c r="AE32" s="1">
        <v>0</v>
      </c>
      <c r="AF32" s="1">
        <v>3</v>
      </c>
      <c r="AG32" s="1">
        <v>0</v>
      </c>
      <c r="AH32" s="3">
        <f t="shared" si="0"/>
        <v>0.37245358142052554</v>
      </c>
      <c r="AI32" s="3">
        <f t="shared" si="1"/>
        <v>0</v>
      </c>
      <c r="AJ32" s="3">
        <f t="shared" si="2"/>
        <v>0.26583023007553247</v>
      </c>
      <c r="AK32" s="3">
        <f t="shared" si="3"/>
        <v>0</v>
      </c>
      <c r="AL32" s="3">
        <f t="shared" si="4"/>
        <v>0.17710947419975445</v>
      </c>
      <c r="AM32" s="3">
        <f t="shared" si="5"/>
        <v>0</v>
      </c>
      <c r="AN32" s="3">
        <v>-0.48655545842425163</v>
      </c>
      <c r="AO32" s="3">
        <v>-1.0724192459842941</v>
      </c>
      <c r="AP32" s="3">
        <v>0.58586378756004265</v>
      </c>
      <c r="AQ32" s="1">
        <v>0.55740000000000001</v>
      </c>
    </row>
    <row r="33" spans="1:44" x14ac:dyDescent="0.25">
      <c r="A33" s="1" t="s">
        <v>144</v>
      </c>
      <c r="B33" s="2" t="s">
        <v>1499</v>
      </c>
      <c r="D33" s="2">
        <v>166</v>
      </c>
      <c r="E33" s="1" t="s">
        <v>1415</v>
      </c>
      <c r="F33" s="1" t="s">
        <v>82</v>
      </c>
      <c r="G33" s="1" t="s">
        <v>63</v>
      </c>
      <c r="H33" s="1" t="s">
        <v>144</v>
      </c>
      <c r="I33" s="1" t="s">
        <v>145</v>
      </c>
      <c r="J33" s="1" t="s">
        <v>146</v>
      </c>
      <c r="K33" s="1">
        <v>0</v>
      </c>
      <c r="M33" s="1">
        <v>342189</v>
      </c>
      <c r="N33" s="1">
        <v>21</v>
      </c>
      <c r="O33" s="1" t="s">
        <v>34</v>
      </c>
      <c r="P33" s="2">
        <v>3</v>
      </c>
      <c r="Q33" s="1">
        <v>36971002</v>
      </c>
      <c r="R33" s="1">
        <v>36971023</v>
      </c>
      <c r="S33" s="1" t="s">
        <v>144</v>
      </c>
      <c r="T33" s="1" t="s">
        <v>147</v>
      </c>
      <c r="U33" s="1">
        <v>147</v>
      </c>
      <c r="V33" s="1">
        <v>36971023</v>
      </c>
      <c r="W33" s="1">
        <v>36970877</v>
      </c>
      <c r="X33" s="1" t="s">
        <v>148</v>
      </c>
      <c r="Y33" s="1">
        <v>63.19</v>
      </c>
      <c r="Z33" s="1">
        <v>0.987344</v>
      </c>
      <c r="AA33" s="1">
        <v>0.43537399999999998</v>
      </c>
      <c r="AB33" s="1">
        <v>121518</v>
      </c>
      <c r="AC33" s="1">
        <v>70</v>
      </c>
      <c r="AD33" s="1">
        <v>92354</v>
      </c>
      <c r="AE33" s="1">
        <v>53</v>
      </c>
      <c r="AF33" s="1">
        <v>104605</v>
      </c>
      <c r="AG33" s="1">
        <v>98</v>
      </c>
      <c r="AH33" s="3">
        <f t="shared" si="0"/>
        <v>7543.3023845099042</v>
      </c>
      <c r="AI33" s="3">
        <f t="shared" si="1"/>
        <v>4.3452917832394649</v>
      </c>
      <c r="AJ33" s="3">
        <f t="shared" si="2"/>
        <v>4910.0970136791448</v>
      </c>
      <c r="AK33" s="3">
        <f t="shared" si="3"/>
        <v>2.8178004388006443</v>
      </c>
      <c r="AL33" s="3">
        <f t="shared" si="4"/>
        <v>6175.5121828884385</v>
      </c>
      <c r="AM33" s="3">
        <f t="shared" si="5"/>
        <v>5.7855761571919793</v>
      </c>
      <c r="AN33" s="3">
        <v>-0.61944473007787737</v>
      </c>
      <c r="AO33" s="3">
        <v>-0.28863746416880159</v>
      </c>
      <c r="AP33" s="3">
        <v>-0.33080726590907561</v>
      </c>
      <c r="AQ33" s="1">
        <v>0</v>
      </c>
      <c r="AR33" s="2" t="s">
        <v>37</v>
      </c>
    </row>
    <row r="34" spans="1:44" x14ac:dyDescent="0.25">
      <c r="A34" s="1" t="s">
        <v>149</v>
      </c>
      <c r="B34" s="2" t="s">
        <v>1499</v>
      </c>
      <c r="D34" s="2">
        <v>166</v>
      </c>
      <c r="G34" s="1" t="s">
        <v>150</v>
      </c>
      <c r="H34" s="1" t="s">
        <v>149</v>
      </c>
      <c r="I34" s="1" t="s">
        <v>145</v>
      </c>
      <c r="J34" s="1" t="s">
        <v>146</v>
      </c>
      <c r="K34" s="1">
        <v>0</v>
      </c>
      <c r="M34" s="1">
        <v>342189</v>
      </c>
      <c r="N34" s="1">
        <v>21</v>
      </c>
      <c r="O34" s="1" t="s">
        <v>34</v>
      </c>
      <c r="P34" s="2">
        <v>3</v>
      </c>
      <c r="Q34" s="1">
        <v>18882250</v>
      </c>
      <c r="R34" s="1">
        <v>18882271</v>
      </c>
      <c r="S34" s="1" t="s">
        <v>149</v>
      </c>
      <c r="T34" s="1" t="s">
        <v>151</v>
      </c>
      <c r="U34" s="1">
        <v>131</v>
      </c>
      <c r="V34" s="1">
        <v>18882271</v>
      </c>
      <c r="W34" s="1">
        <v>18882141</v>
      </c>
      <c r="X34" s="1" t="s">
        <v>152</v>
      </c>
      <c r="Y34" s="1">
        <v>49.6</v>
      </c>
      <c r="Z34" s="1">
        <v>0.972549</v>
      </c>
      <c r="AA34" s="1">
        <v>0.38931300000000002</v>
      </c>
      <c r="AB34" s="1">
        <v>121518</v>
      </c>
      <c r="AC34" s="1">
        <v>835</v>
      </c>
      <c r="AD34" s="1">
        <v>92354</v>
      </c>
      <c r="AE34" s="1">
        <v>450</v>
      </c>
      <c r="AF34" s="1">
        <v>104605</v>
      </c>
      <c r="AG34" s="1">
        <v>778</v>
      </c>
      <c r="AH34" s="3">
        <f t="shared" si="0"/>
        <v>7543.3023845099042</v>
      </c>
      <c r="AI34" s="3">
        <f t="shared" si="1"/>
        <v>51.833123414356471</v>
      </c>
      <c r="AJ34" s="3">
        <f t="shared" si="2"/>
        <v>4910.0970136791448</v>
      </c>
      <c r="AK34" s="3">
        <f t="shared" si="3"/>
        <v>23.92472070679792</v>
      </c>
      <c r="AL34" s="3">
        <f t="shared" si="4"/>
        <v>6175.5121828884385</v>
      </c>
      <c r="AM34" s="3">
        <f t="shared" si="5"/>
        <v>45.930390309136328</v>
      </c>
      <c r="AN34" s="3">
        <v>-0.61944473007787737</v>
      </c>
      <c r="AO34" s="3">
        <v>-0.28863746416880159</v>
      </c>
      <c r="AP34" s="3">
        <v>-0.33080726590907561</v>
      </c>
      <c r="AQ34" s="1">
        <v>0</v>
      </c>
      <c r="AR34" s="2" t="s">
        <v>37</v>
      </c>
    </row>
    <row r="35" spans="1:44" x14ac:dyDescent="0.25">
      <c r="A35" s="1" t="s">
        <v>153</v>
      </c>
      <c r="B35" s="2" t="s">
        <v>1499</v>
      </c>
      <c r="D35" s="2">
        <v>166</v>
      </c>
      <c r="G35" s="1" t="s">
        <v>56</v>
      </c>
      <c r="H35" s="1" t="s">
        <v>153</v>
      </c>
      <c r="I35" s="1" t="s">
        <v>145</v>
      </c>
      <c r="J35" s="1" t="s">
        <v>146</v>
      </c>
      <c r="K35" s="1">
        <v>0</v>
      </c>
      <c r="M35" s="1">
        <v>342189</v>
      </c>
      <c r="N35" s="1">
        <v>21</v>
      </c>
      <c r="O35" s="1" t="s">
        <v>46</v>
      </c>
      <c r="P35" s="2">
        <v>3</v>
      </c>
      <c r="Q35" s="1">
        <v>49158071</v>
      </c>
      <c r="R35" s="1">
        <v>49158092</v>
      </c>
      <c r="S35" s="1" t="s">
        <v>153</v>
      </c>
      <c r="T35" s="1" t="s">
        <v>154</v>
      </c>
      <c r="U35" s="1">
        <v>87</v>
      </c>
      <c r="V35" s="1">
        <v>49158071</v>
      </c>
      <c r="W35" s="1">
        <v>49158157</v>
      </c>
      <c r="X35" s="1" t="s">
        <v>155</v>
      </c>
      <c r="Y35" s="1">
        <v>52</v>
      </c>
      <c r="Z35" s="1">
        <v>1.1063799999999999</v>
      </c>
      <c r="AA35" s="1">
        <v>0.54022999999999999</v>
      </c>
      <c r="AB35" s="1">
        <v>121518</v>
      </c>
      <c r="AC35" s="1">
        <v>0</v>
      </c>
      <c r="AD35" s="1">
        <v>92354</v>
      </c>
      <c r="AE35" s="1">
        <v>1</v>
      </c>
      <c r="AF35" s="1">
        <v>104605</v>
      </c>
      <c r="AG35" s="1">
        <v>1</v>
      </c>
      <c r="AH35" s="3">
        <f t="shared" si="0"/>
        <v>7543.3023845099042</v>
      </c>
      <c r="AI35" s="3">
        <f t="shared" si="1"/>
        <v>0</v>
      </c>
      <c r="AJ35" s="3">
        <f t="shared" si="2"/>
        <v>4910.0970136791448</v>
      </c>
      <c r="AK35" s="3">
        <f t="shared" si="3"/>
        <v>5.3166046015106494E-2</v>
      </c>
      <c r="AL35" s="3">
        <f t="shared" si="4"/>
        <v>6175.5121828884385</v>
      </c>
      <c r="AM35" s="3">
        <f t="shared" si="5"/>
        <v>5.9036491399918151E-2</v>
      </c>
      <c r="AN35" s="3">
        <v>-0.61944473007787737</v>
      </c>
      <c r="AO35" s="3">
        <v>-0.28863746416880159</v>
      </c>
      <c r="AP35" s="3">
        <v>-0.33080726590907561</v>
      </c>
      <c r="AQ35" s="1">
        <v>0</v>
      </c>
      <c r="AR35" s="2" t="s">
        <v>37</v>
      </c>
    </row>
    <row r="36" spans="1:44" x14ac:dyDescent="0.25">
      <c r="A36" s="1" t="s">
        <v>156</v>
      </c>
      <c r="B36" s="2" t="s">
        <v>1499</v>
      </c>
      <c r="D36" s="2">
        <v>166</v>
      </c>
      <c r="G36" s="1" t="s">
        <v>127</v>
      </c>
      <c r="H36" s="1" t="s">
        <v>156</v>
      </c>
      <c r="I36" s="1" t="s">
        <v>145</v>
      </c>
      <c r="J36" s="1" t="s">
        <v>146</v>
      </c>
      <c r="K36" s="1">
        <v>0</v>
      </c>
      <c r="M36" s="1">
        <v>342189</v>
      </c>
      <c r="N36" s="1">
        <v>21</v>
      </c>
      <c r="O36" s="1" t="s">
        <v>46</v>
      </c>
      <c r="P36" s="2">
        <v>3</v>
      </c>
      <c r="Q36" s="1">
        <v>42364751</v>
      </c>
      <c r="R36" s="1">
        <v>42364772</v>
      </c>
      <c r="S36" s="1" t="s">
        <v>156</v>
      </c>
      <c r="T36" s="1" t="s">
        <v>157</v>
      </c>
      <c r="U36" s="1">
        <v>144</v>
      </c>
      <c r="V36" s="1">
        <v>42364751</v>
      </c>
      <c r="W36" s="1">
        <v>42364894</v>
      </c>
      <c r="X36" s="1" t="s">
        <v>158</v>
      </c>
      <c r="Y36" s="1">
        <v>52.3</v>
      </c>
      <c r="Z36" s="1">
        <v>0.79242400000000002</v>
      </c>
      <c r="AA36" s="1">
        <v>0.45833299999999999</v>
      </c>
      <c r="AB36" s="1">
        <v>121518</v>
      </c>
      <c r="AC36" s="1">
        <v>0</v>
      </c>
      <c r="AD36" s="1">
        <v>92354</v>
      </c>
      <c r="AE36" s="1">
        <v>0</v>
      </c>
      <c r="AF36" s="1">
        <v>104605</v>
      </c>
      <c r="AG36" s="1">
        <v>0</v>
      </c>
      <c r="AH36" s="3">
        <f t="shared" si="0"/>
        <v>7543.3023845099042</v>
      </c>
      <c r="AI36" s="3">
        <f t="shared" si="1"/>
        <v>0</v>
      </c>
      <c r="AJ36" s="3">
        <f t="shared" si="2"/>
        <v>4910.0970136791448</v>
      </c>
      <c r="AK36" s="3">
        <f t="shared" si="3"/>
        <v>0</v>
      </c>
      <c r="AL36" s="3">
        <f t="shared" si="4"/>
        <v>6175.5121828884385</v>
      </c>
      <c r="AM36" s="3">
        <f t="shared" si="5"/>
        <v>0</v>
      </c>
      <c r="AN36" s="3">
        <v>-0.61944473007787737</v>
      </c>
      <c r="AO36" s="3">
        <v>-0.28863746416880159</v>
      </c>
      <c r="AP36" s="3">
        <v>-0.33080726590907561</v>
      </c>
      <c r="AQ36" s="1">
        <v>0</v>
      </c>
      <c r="AR36" s="2" t="s">
        <v>37</v>
      </c>
    </row>
    <row r="37" spans="1:44" x14ac:dyDescent="0.25">
      <c r="A37" s="1" t="s">
        <v>167</v>
      </c>
      <c r="B37" s="2" t="s">
        <v>1499</v>
      </c>
      <c r="D37" s="2">
        <v>166</v>
      </c>
      <c r="G37" s="1" t="s">
        <v>168</v>
      </c>
      <c r="H37" s="1" t="s">
        <v>167</v>
      </c>
      <c r="I37" s="1" t="s">
        <v>163</v>
      </c>
      <c r="J37" s="1" t="s">
        <v>164</v>
      </c>
      <c r="K37" s="1">
        <v>0</v>
      </c>
      <c r="M37" s="1">
        <v>29586</v>
      </c>
      <c r="N37" s="1">
        <v>21</v>
      </c>
      <c r="O37" s="1" t="s">
        <v>46</v>
      </c>
      <c r="P37" s="2">
        <v>3</v>
      </c>
      <c r="Q37" s="1">
        <v>49567276</v>
      </c>
      <c r="R37" s="1">
        <v>49567297</v>
      </c>
      <c r="S37" s="1" t="s">
        <v>167</v>
      </c>
      <c r="T37" s="1" t="s">
        <v>169</v>
      </c>
      <c r="U37" s="1">
        <v>99</v>
      </c>
      <c r="V37" s="1">
        <v>49567276</v>
      </c>
      <c r="W37" s="1">
        <v>49567374</v>
      </c>
      <c r="X37" s="1" t="s">
        <v>166</v>
      </c>
      <c r="Y37" s="1">
        <v>44.4</v>
      </c>
      <c r="Z37" s="1">
        <v>1.05714</v>
      </c>
      <c r="AA37" s="1">
        <v>0.42424200000000001</v>
      </c>
      <c r="AB37" s="1">
        <v>9202</v>
      </c>
      <c r="AC37" s="1">
        <v>0</v>
      </c>
      <c r="AD37" s="1">
        <v>8454</v>
      </c>
      <c r="AE37" s="1">
        <v>1</v>
      </c>
      <c r="AF37" s="1">
        <v>9481</v>
      </c>
      <c r="AG37" s="1">
        <v>0</v>
      </c>
      <c r="AH37" s="3">
        <f t="shared" si="0"/>
        <v>571.2196427052794</v>
      </c>
      <c r="AI37" s="3">
        <f t="shared" si="1"/>
        <v>0</v>
      </c>
      <c r="AJ37" s="3">
        <f t="shared" si="2"/>
        <v>449.46575301171032</v>
      </c>
      <c r="AK37" s="3">
        <f t="shared" si="3"/>
        <v>5.3166046015106494E-2</v>
      </c>
      <c r="AL37" s="3">
        <f t="shared" si="4"/>
        <v>559.72497496262406</v>
      </c>
      <c r="AM37" s="3">
        <f t="shared" si="5"/>
        <v>0</v>
      </c>
      <c r="AN37" s="3">
        <v>-0.34583439666290994</v>
      </c>
      <c r="AO37" s="3">
        <v>-2.9327468306692847E-2</v>
      </c>
      <c r="AP37" s="3">
        <v>-0.31650692835621697</v>
      </c>
      <c r="AQ37" s="1">
        <v>5.5077999999999999E-68</v>
      </c>
      <c r="AR37" s="2" t="s">
        <v>37</v>
      </c>
    </row>
    <row r="38" spans="1:44" x14ac:dyDescent="0.25">
      <c r="A38" s="1" t="s">
        <v>170</v>
      </c>
      <c r="B38" s="2" t="s">
        <v>1499</v>
      </c>
      <c r="D38" s="2">
        <v>166</v>
      </c>
      <c r="G38" s="1" t="s">
        <v>171</v>
      </c>
      <c r="H38" s="1" t="s">
        <v>170</v>
      </c>
      <c r="I38" s="1" t="s">
        <v>172</v>
      </c>
      <c r="J38" s="1" t="s">
        <v>173</v>
      </c>
      <c r="K38" s="1">
        <v>0</v>
      </c>
      <c r="M38" s="1">
        <v>1519</v>
      </c>
      <c r="N38" s="1">
        <v>20</v>
      </c>
      <c r="O38" s="1" t="s">
        <v>34</v>
      </c>
      <c r="P38" s="2">
        <v>3</v>
      </c>
      <c r="Q38" s="1">
        <v>55818581</v>
      </c>
      <c r="R38" s="1">
        <v>55818601</v>
      </c>
      <c r="S38" s="1" t="s">
        <v>170</v>
      </c>
      <c r="T38" s="1" t="s">
        <v>174</v>
      </c>
      <c r="U38" s="1">
        <v>98</v>
      </c>
      <c r="V38" s="1">
        <v>55818601</v>
      </c>
      <c r="W38" s="1">
        <v>55818504</v>
      </c>
      <c r="X38" s="1" t="s">
        <v>175</v>
      </c>
      <c r="Y38" s="1">
        <v>41.63</v>
      </c>
      <c r="Z38" s="1">
        <v>0.94613599999999998</v>
      </c>
      <c r="AA38" s="1">
        <v>0.44897999999999999</v>
      </c>
      <c r="AB38" s="1">
        <v>571</v>
      </c>
      <c r="AC38" s="1">
        <v>0</v>
      </c>
      <c r="AD38" s="1">
        <v>394</v>
      </c>
      <c r="AE38" s="1">
        <v>0</v>
      </c>
      <c r="AF38" s="1">
        <v>437</v>
      </c>
      <c r="AG38" s="1">
        <v>0</v>
      </c>
      <c r="AH38" s="3">
        <f t="shared" si="0"/>
        <v>35.445165831853345</v>
      </c>
      <c r="AI38" s="3">
        <f t="shared" si="1"/>
        <v>0</v>
      </c>
      <c r="AJ38" s="3">
        <f t="shared" si="2"/>
        <v>20.94742212995196</v>
      </c>
      <c r="AK38" s="3">
        <f t="shared" si="3"/>
        <v>0</v>
      </c>
      <c r="AL38" s="3">
        <f t="shared" si="4"/>
        <v>25.798946741764233</v>
      </c>
      <c r="AM38" s="3">
        <f t="shared" si="5"/>
        <v>0</v>
      </c>
      <c r="AN38" s="3">
        <v>-0.75881616849692413</v>
      </c>
      <c r="AO38" s="3">
        <v>-0.45827671184653834</v>
      </c>
      <c r="AP38" s="3">
        <v>-0.30053945665038567</v>
      </c>
      <c r="AQ38" s="1">
        <v>1.1004000000000001E-15</v>
      </c>
      <c r="AR38" s="2" t="s">
        <v>37</v>
      </c>
    </row>
    <row r="39" spans="1:44" x14ac:dyDescent="0.25">
      <c r="A39" s="1" t="s">
        <v>181</v>
      </c>
      <c r="B39" s="2" t="s">
        <v>1499</v>
      </c>
      <c r="D39" s="2">
        <v>166</v>
      </c>
      <c r="G39" s="1" t="s">
        <v>82</v>
      </c>
      <c r="H39" s="1" t="s">
        <v>181</v>
      </c>
      <c r="I39" s="1" t="s">
        <v>145</v>
      </c>
      <c r="J39" s="1" t="s">
        <v>146</v>
      </c>
      <c r="K39" s="1">
        <v>0</v>
      </c>
      <c r="L39" s="1" t="s">
        <v>1415</v>
      </c>
      <c r="M39" s="1">
        <v>342189</v>
      </c>
      <c r="N39" s="1">
        <v>21</v>
      </c>
      <c r="O39" s="1" t="s">
        <v>34</v>
      </c>
      <c r="P39" s="2" t="s">
        <v>113</v>
      </c>
      <c r="Q39" s="1">
        <v>324</v>
      </c>
      <c r="R39" s="1">
        <v>344</v>
      </c>
      <c r="S39" s="1" t="s">
        <v>181</v>
      </c>
      <c r="T39" s="1" t="s">
        <v>182</v>
      </c>
      <c r="U39" s="1">
        <v>147</v>
      </c>
      <c r="V39" s="1">
        <v>198</v>
      </c>
      <c r="W39" s="1">
        <v>344</v>
      </c>
      <c r="X39" s="1" t="s">
        <v>148</v>
      </c>
      <c r="Y39" s="1">
        <v>61.49</v>
      </c>
      <c r="Z39" s="1">
        <v>0.960781</v>
      </c>
      <c r="AA39" s="1">
        <v>0.43537399999999998</v>
      </c>
      <c r="AB39" s="1">
        <v>121518</v>
      </c>
      <c r="AC39" s="1">
        <v>70</v>
      </c>
      <c r="AD39" s="1">
        <v>92354</v>
      </c>
      <c r="AE39" s="1">
        <v>53</v>
      </c>
      <c r="AF39" s="1">
        <v>104605</v>
      </c>
      <c r="AG39" s="1">
        <v>98</v>
      </c>
      <c r="AH39" s="3">
        <f t="shared" si="0"/>
        <v>7543.3023845099042</v>
      </c>
      <c r="AI39" s="3">
        <f t="shared" si="1"/>
        <v>4.3452917832394649</v>
      </c>
      <c r="AJ39" s="3">
        <f t="shared" si="2"/>
        <v>4910.0970136791448</v>
      </c>
      <c r="AK39" s="3">
        <f t="shared" si="3"/>
        <v>2.8178004388006443</v>
      </c>
      <c r="AL39" s="3">
        <f t="shared" si="4"/>
        <v>6175.5121828884385</v>
      </c>
      <c r="AM39" s="3">
        <f t="shared" si="5"/>
        <v>5.7855761571919793</v>
      </c>
      <c r="AN39" s="3">
        <v>-0.61944473007787737</v>
      </c>
      <c r="AO39" s="3">
        <v>-0.28863746416880159</v>
      </c>
      <c r="AP39" s="3">
        <v>-0.33080726590907561</v>
      </c>
      <c r="AQ39" s="1">
        <v>0</v>
      </c>
      <c r="AR39" s="2" t="s">
        <v>37</v>
      </c>
    </row>
    <row r="40" spans="1:44" x14ac:dyDescent="0.25">
      <c r="A40" s="1" t="s">
        <v>183</v>
      </c>
      <c r="B40" s="2" t="s">
        <v>1499</v>
      </c>
      <c r="D40" s="2">
        <v>166</v>
      </c>
      <c r="G40" s="1" t="s">
        <v>51</v>
      </c>
      <c r="H40" s="1" t="s">
        <v>183</v>
      </c>
      <c r="I40" s="1" t="s">
        <v>184</v>
      </c>
      <c r="J40" s="1" t="s">
        <v>185</v>
      </c>
      <c r="K40" s="1">
        <v>0</v>
      </c>
      <c r="L40" s="1" t="s">
        <v>186</v>
      </c>
      <c r="M40" s="1">
        <v>190151</v>
      </c>
      <c r="N40" s="1">
        <v>21</v>
      </c>
      <c r="O40" s="1" t="s">
        <v>46</v>
      </c>
      <c r="P40" s="2" t="s">
        <v>113</v>
      </c>
      <c r="Q40" s="1">
        <v>421</v>
      </c>
      <c r="R40" s="1">
        <v>441</v>
      </c>
      <c r="S40" s="1" t="s">
        <v>183</v>
      </c>
      <c r="T40" s="1" t="s">
        <v>187</v>
      </c>
      <c r="U40" s="1">
        <v>152</v>
      </c>
      <c r="V40" s="1">
        <v>290</v>
      </c>
      <c r="W40" s="1">
        <v>441</v>
      </c>
      <c r="X40" s="1" t="s">
        <v>188</v>
      </c>
      <c r="Y40" s="1">
        <v>72.72</v>
      </c>
      <c r="Z40" s="1">
        <v>1.37208</v>
      </c>
      <c r="AA40" s="1">
        <v>0.34868399999999999</v>
      </c>
      <c r="AB40" s="1">
        <v>62553</v>
      </c>
      <c r="AC40" s="1">
        <v>171</v>
      </c>
      <c r="AD40" s="1">
        <v>53009</v>
      </c>
      <c r="AE40" s="1">
        <v>112</v>
      </c>
      <c r="AF40" s="1">
        <v>67533</v>
      </c>
      <c r="AG40" s="1">
        <v>210</v>
      </c>
      <c r="AH40" s="3">
        <f t="shared" si="0"/>
        <v>3883.014813099689</v>
      </c>
      <c r="AI40" s="3">
        <f t="shared" si="1"/>
        <v>10.614927070484979</v>
      </c>
      <c r="AJ40" s="3">
        <f t="shared" si="2"/>
        <v>2818.2789332147804</v>
      </c>
      <c r="AK40" s="3">
        <f t="shared" si="3"/>
        <v>5.9545971536919273</v>
      </c>
      <c r="AL40" s="3">
        <f t="shared" si="4"/>
        <v>3986.9113737106727</v>
      </c>
      <c r="AM40" s="3">
        <f t="shared" si="5"/>
        <v>12.397663193982812</v>
      </c>
      <c r="AN40" s="3">
        <v>-0.46236280450119716</v>
      </c>
      <c r="AO40" s="3">
        <v>3.8094324661353221E-2</v>
      </c>
      <c r="AP40" s="3">
        <v>-0.50045712916255036</v>
      </c>
      <c r="AQ40" s="1">
        <v>0</v>
      </c>
      <c r="AR40" s="2" t="s">
        <v>37</v>
      </c>
    </row>
    <row r="41" spans="1:44" x14ac:dyDescent="0.25">
      <c r="A41" s="1" t="s">
        <v>197</v>
      </c>
      <c r="B41" s="2" t="s">
        <v>1499</v>
      </c>
      <c r="D41" s="2">
        <v>167</v>
      </c>
      <c r="G41" s="1" t="s">
        <v>198</v>
      </c>
      <c r="H41" s="1" t="s">
        <v>197</v>
      </c>
      <c r="I41" s="1" t="s">
        <v>199</v>
      </c>
      <c r="J41" s="1" t="s">
        <v>200</v>
      </c>
      <c r="K41" s="1">
        <v>0</v>
      </c>
      <c r="M41" s="1">
        <v>3351</v>
      </c>
      <c r="N41" s="1">
        <v>22</v>
      </c>
      <c r="O41" s="1" t="s">
        <v>46</v>
      </c>
      <c r="P41" s="2">
        <v>5</v>
      </c>
      <c r="Q41" s="1">
        <v>3832352</v>
      </c>
      <c r="R41" s="1">
        <v>3832374</v>
      </c>
      <c r="S41" s="1" t="s">
        <v>197</v>
      </c>
      <c r="T41" s="1" t="s">
        <v>201</v>
      </c>
      <c r="U41" s="1">
        <v>208</v>
      </c>
      <c r="V41" s="1">
        <v>3832167</v>
      </c>
      <c r="W41" s="1">
        <v>3832374</v>
      </c>
      <c r="X41" s="1" t="s">
        <v>202</v>
      </c>
      <c r="Y41" s="1">
        <v>56.1</v>
      </c>
      <c r="Z41" s="1">
        <v>0.748</v>
      </c>
      <c r="AA41" s="1">
        <v>0.36057699999999998</v>
      </c>
      <c r="AB41" s="1">
        <v>1235</v>
      </c>
      <c r="AC41" s="1">
        <v>575</v>
      </c>
      <c r="AD41" s="1">
        <v>931</v>
      </c>
      <c r="AE41" s="1">
        <v>370</v>
      </c>
      <c r="AF41" s="1">
        <v>1159</v>
      </c>
      <c r="AG41" s="1">
        <v>662</v>
      </c>
      <c r="AH41" s="3">
        <f t="shared" si="0"/>
        <v>76.663362175724842</v>
      </c>
      <c r="AI41" s="3">
        <f t="shared" si="1"/>
        <v>35.693468219467029</v>
      </c>
      <c r="AJ41" s="3">
        <f t="shared" si="2"/>
        <v>49.497588840064147</v>
      </c>
      <c r="AK41" s="3">
        <f t="shared" si="3"/>
        <v>19.671437025589402</v>
      </c>
      <c r="AL41" s="3">
        <f t="shared" si="4"/>
        <v>68.423293532505141</v>
      </c>
      <c r="AM41" s="3">
        <f t="shared" si="5"/>
        <v>39.08215730674582</v>
      </c>
      <c r="AN41" s="3">
        <v>-0.63117902150370397</v>
      </c>
      <c r="AO41" s="3">
        <v>-0.16404972144986218</v>
      </c>
      <c r="AP41" s="3">
        <v>-0.46712930005384179</v>
      </c>
      <c r="AQ41" s="1">
        <v>5.4016999999999999E-24</v>
      </c>
      <c r="AR41" s="2" t="s">
        <v>37</v>
      </c>
    </row>
    <row r="42" spans="1:44" x14ac:dyDescent="0.25">
      <c r="A42" s="1" t="s">
        <v>213</v>
      </c>
      <c r="B42" s="2" t="s">
        <v>1499</v>
      </c>
      <c r="D42" s="2">
        <v>167</v>
      </c>
      <c r="G42" s="1" t="s">
        <v>63</v>
      </c>
      <c r="H42" s="1" t="s">
        <v>213</v>
      </c>
      <c r="I42" s="1" t="s">
        <v>214</v>
      </c>
      <c r="J42" s="1" t="s">
        <v>210</v>
      </c>
      <c r="K42" s="1">
        <v>0</v>
      </c>
      <c r="M42" s="1">
        <v>6340</v>
      </c>
      <c r="N42" s="1">
        <v>21</v>
      </c>
      <c r="O42" s="1" t="s">
        <v>46</v>
      </c>
      <c r="P42" s="2">
        <v>5</v>
      </c>
      <c r="Q42" s="1">
        <v>367746</v>
      </c>
      <c r="R42" s="1">
        <v>367767</v>
      </c>
      <c r="S42" s="1" t="s">
        <v>213</v>
      </c>
      <c r="T42" s="1" t="s">
        <v>215</v>
      </c>
      <c r="U42" s="1">
        <v>87</v>
      </c>
      <c r="V42" s="1">
        <v>367681</v>
      </c>
      <c r="W42" s="1">
        <v>367767</v>
      </c>
      <c r="X42" s="1" t="s">
        <v>216</v>
      </c>
      <c r="Y42" s="1">
        <v>38.5</v>
      </c>
      <c r="Z42" s="1">
        <v>0.91666700000000001</v>
      </c>
      <c r="AA42" s="1">
        <v>0.48275899999999999</v>
      </c>
      <c r="AB42" s="1">
        <v>2383</v>
      </c>
      <c r="AC42" s="1">
        <v>0</v>
      </c>
      <c r="AD42" s="1">
        <v>1733</v>
      </c>
      <c r="AE42" s="1">
        <v>0</v>
      </c>
      <c r="AF42" s="1">
        <v>2058</v>
      </c>
      <c r="AG42" s="1">
        <v>0</v>
      </c>
      <c r="AH42" s="3">
        <f t="shared" si="0"/>
        <v>147.92614742085206</v>
      </c>
      <c r="AI42" s="3">
        <f t="shared" si="1"/>
        <v>0</v>
      </c>
      <c r="AJ42" s="3">
        <f t="shared" si="2"/>
        <v>92.136757744179548</v>
      </c>
      <c r="AK42" s="3">
        <f t="shared" si="3"/>
        <v>0</v>
      </c>
      <c r="AL42" s="3">
        <f t="shared" si="4"/>
        <v>121.49709930103155</v>
      </c>
      <c r="AM42" s="3">
        <f t="shared" si="5"/>
        <v>0</v>
      </c>
      <c r="AN42" s="3">
        <v>-0.68302834962055925</v>
      </c>
      <c r="AO42" s="3">
        <v>-0.28395521528059664</v>
      </c>
      <c r="AP42" s="3">
        <v>-0.39907313433996261</v>
      </c>
      <c r="AQ42" s="1">
        <v>2.8955000000000002E-50</v>
      </c>
      <c r="AR42" s="2" t="s">
        <v>37</v>
      </c>
    </row>
    <row r="43" spans="1:44" x14ac:dyDescent="0.25">
      <c r="A43" s="1" t="s">
        <v>228</v>
      </c>
      <c r="B43" s="2" t="s">
        <v>1499</v>
      </c>
      <c r="D43" s="2">
        <v>169</v>
      </c>
      <c r="E43" s="1" t="s">
        <v>1482</v>
      </c>
      <c r="F43" s="1" t="s">
        <v>82</v>
      </c>
      <c r="G43" s="1" t="s">
        <v>229</v>
      </c>
      <c r="H43" s="1" t="s">
        <v>228</v>
      </c>
      <c r="I43" s="1" t="s">
        <v>230</v>
      </c>
      <c r="J43" s="1" t="s">
        <v>231</v>
      </c>
      <c r="K43" s="1">
        <v>0</v>
      </c>
      <c r="M43" s="1">
        <v>2287</v>
      </c>
      <c r="N43" s="1">
        <v>21</v>
      </c>
      <c r="O43" s="1" t="s">
        <v>46</v>
      </c>
      <c r="P43" s="2">
        <v>5</v>
      </c>
      <c r="Q43" s="1">
        <v>35358274</v>
      </c>
      <c r="R43" s="1">
        <v>35358295</v>
      </c>
      <c r="S43" s="1" t="s">
        <v>228</v>
      </c>
      <c r="T43" s="1" t="s">
        <v>232</v>
      </c>
      <c r="U43" s="1">
        <v>158</v>
      </c>
      <c r="V43" s="1">
        <v>35358138</v>
      </c>
      <c r="W43" s="1">
        <v>35358295</v>
      </c>
      <c r="X43" s="1" t="s">
        <v>233</v>
      </c>
      <c r="Y43" s="1">
        <v>55.26</v>
      </c>
      <c r="Z43" s="1">
        <v>0.87714300000000001</v>
      </c>
      <c r="AA43" s="1">
        <v>0.39873399999999998</v>
      </c>
      <c r="AB43" s="1">
        <v>890</v>
      </c>
      <c r="AC43" s="1">
        <v>61</v>
      </c>
      <c r="AD43" s="1">
        <v>790</v>
      </c>
      <c r="AE43" s="1">
        <v>27</v>
      </c>
      <c r="AF43" s="1">
        <v>491</v>
      </c>
      <c r="AG43" s="1">
        <v>24</v>
      </c>
      <c r="AH43" s="3">
        <f t="shared" si="0"/>
        <v>55.247281244044622</v>
      </c>
      <c r="AI43" s="3">
        <f t="shared" si="1"/>
        <v>3.7866114111086762</v>
      </c>
      <c r="AJ43" s="3">
        <f t="shared" si="2"/>
        <v>42.001176351934127</v>
      </c>
      <c r="AK43" s="3">
        <f t="shared" si="3"/>
        <v>1.4354832424078754</v>
      </c>
      <c r="AL43" s="3">
        <f t="shared" si="4"/>
        <v>28.986917277359812</v>
      </c>
      <c r="AM43" s="3">
        <f t="shared" si="5"/>
        <v>1.4168757935980356</v>
      </c>
      <c r="AN43" s="3">
        <v>-0.39547373537975256</v>
      </c>
      <c r="AO43" s="3">
        <v>-0.93050155752336117</v>
      </c>
      <c r="AP43" s="3">
        <v>0.53502782214360867</v>
      </c>
      <c r="AQ43" s="1">
        <v>2.8994999999999999E-30</v>
      </c>
      <c r="AR43" s="2" t="s">
        <v>37</v>
      </c>
    </row>
    <row r="44" spans="1:44" x14ac:dyDescent="0.25">
      <c r="A44" s="1" t="s">
        <v>234</v>
      </c>
      <c r="B44" s="2" t="s">
        <v>1499</v>
      </c>
      <c r="D44" s="2">
        <v>169</v>
      </c>
      <c r="G44" s="1" t="s">
        <v>168</v>
      </c>
      <c r="H44" s="1" t="s">
        <v>234</v>
      </c>
      <c r="I44" s="1" t="s">
        <v>235</v>
      </c>
      <c r="J44" s="1" t="s">
        <v>231</v>
      </c>
      <c r="K44" s="1">
        <v>1</v>
      </c>
      <c r="M44" s="1">
        <v>4025</v>
      </c>
      <c r="N44" s="1">
        <v>21</v>
      </c>
      <c r="O44" s="1" t="s">
        <v>34</v>
      </c>
      <c r="P44" s="2">
        <v>5</v>
      </c>
      <c r="Q44" s="1">
        <v>13296484</v>
      </c>
      <c r="R44" s="1">
        <v>13296505</v>
      </c>
      <c r="S44" s="1" t="s">
        <v>234</v>
      </c>
      <c r="T44" s="1" t="s">
        <v>236</v>
      </c>
      <c r="U44" s="1">
        <v>190</v>
      </c>
      <c r="V44" s="1">
        <v>13296484</v>
      </c>
      <c r="W44" s="1">
        <v>13296673</v>
      </c>
      <c r="X44" s="1" t="s">
        <v>237</v>
      </c>
      <c r="Y44" s="1">
        <v>66.099999999999994</v>
      </c>
      <c r="Z44" s="1">
        <v>0.97205900000000001</v>
      </c>
      <c r="AA44" s="1">
        <v>0.35789500000000002</v>
      </c>
      <c r="AB44" s="1">
        <v>1487</v>
      </c>
      <c r="AC44" s="1">
        <v>3</v>
      </c>
      <c r="AD44" s="1">
        <v>1224</v>
      </c>
      <c r="AE44" s="1">
        <v>1</v>
      </c>
      <c r="AF44" s="1">
        <v>970</v>
      </c>
      <c r="AG44" s="1">
        <v>0</v>
      </c>
      <c r="AH44" s="3">
        <f t="shared" si="0"/>
        <v>92.306412595386917</v>
      </c>
      <c r="AI44" s="3">
        <f t="shared" si="1"/>
        <v>0.18622679071026277</v>
      </c>
      <c r="AJ44" s="3">
        <f t="shared" si="2"/>
        <v>65.075240322490359</v>
      </c>
      <c r="AK44" s="3">
        <f t="shared" si="3"/>
        <v>5.3166046015106494E-2</v>
      </c>
      <c r="AL44" s="3">
        <f t="shared" si="4"/>
        <v>57.265396657920611</v>
      </c>
      <c r="AM44" s="3">
        <f t="shared" si="5"/>
        <v>0</v>
      </c>
      <c r="AN44" s="3">
        <v>-0.50432214195022451</v>
      </c>
      <c r="AO44" s="3">
        <v>-0.68876724096222275</v>
      </c>
      <c r="AP44" s="3">
        <v>0.18444509901199829</v>
      </c>
      <c r="AQ44" s="1">
        <v>6.7839000000000001E-35</v>
      </c>
      <c r="AR44" s="2" t="s">
        <v>37</v>
      </c>
    </row>
    <row r="45" spans="1:44" x14ac:dyDescent="0.25">
      <c r="A45" s="1" t="s">
        <v>238</v>
      </c>
      <c r="B45" s="2" t="s">
        <v>1499</v>
      </c>
      <c r="D45" s="2">
        <v>169</v>
      </c>
      <c r="G45" s="1" t="s">
        <v>131</v>
      </c>
      <c r="H45" s="1" t="s">
        <v>238</v>
      </c>
      <c r="I45" s="1" t="s">
        <v>239</v>
      </c>
      <c r="J45" s="1" t="s">
        <v>240</v>
      </c>
      <c r="K45" s="1">
        <v>1</v>
      </c>
      <c r="M45" s="1">
        <v>944</v>
      </c>
      <c r="N45" s="1">
        <v>21</v>
      </c>
      <c r="O45" s="1" t="s">
        <v>34</v>
      </c>
      <c r="P45" s="2">
        <v>5</v>
      </c>
      <c r="Q45" s="1">
        <v>44742669</v>
      </c>
      <c r="R45" s="1">
        <v>44742690</v>
      </c>
      <c r="S45" s="1" t="s">
        <v>238</v>
      </c>
      <c r="T45" s="1" t="s">
        <v>241</v>
      </c>
      <c r="U45" s="1">
        <v>73</v>
      </c>
      <c r="V45" s="1">
        <v>44742669</v>
      </c>
      <c r="W45" s="1">
        <v>44742741</v>
      </c>
      <c r="X45" s="1" t="s">
        <v>242</v>
      </c>
      <c r="Y45" s="1">
        <v>37.4</v>
      </c>
      <c r="Z45" s="1">
        <v>0.98421099999999995</v>
      </c>
      <c r="AA45" s="1">
        <v>0.52054800000000001</v>
      </c>
      <c r="AB45" s="1">
        <v>303</v>
      </c>
      <c r="AC45" s="1">
        <v>401</v>
      </c>
      <c r="AD45" s="1">
        <v>343</v>
      </c>
      <c r="AE45" s="1">
        <v>256</v>
      </c>
      <c r="AF45" s="1">
        <v>230</v>
      </c>
      <c r="AG45" s="1">
        <v>226</v>
      </c>
      <c r="AH45" s="3">
        <f t="shared" si="0"/>
        <v>18.808905861736541</v>
      </c>
      <c r="AI45" s="3">
        <f t="shared" si="1"/>
        <v>24.89231435827179</v>
      </c>
      <c r="AJ45" s="3">
        <f t="shared" si="2"/>
        <v>18.235953783181529</v>
      </c>
      <c r="AK45" s="3">
        <f t="shared" si="3"/>
        <v>13.610507779867262</v>
      </c>
      <c r="AL45" s="3">
        <f t="shared" si="4"/>
        <v>13.578393021981176</v>
      </c>
      <c r="AM45" s="3">
        <f t="shared" si="5"/>
        <v>13.342247056381503</v>
      </c>
      <c r="AN45" s="3">
        <v>-4.4630269890596319E-2</v>
      </c>
      <c r="AO45" s="3">
        <v>-0.47010317851286981</v>
      </c>
      <c r="AP45" s="3">
        <v>0.42547290862227349</v>
      </c>
      <c r="AQ45" s="1">
        <v>2.5795000000000001E-4</v>
      </c>
      <c r="AR45" s="2" t="s">
        <v>37</v>
      </c>
    </row>
    <row r="46" spans="1:44" x14ac:dyDescent="0.25">
      <c r="A46" s="1" t="s">
        <v>243</v>
      </c>
      <c r="B46" s="2" t="s">
        <v>1499</v>
      </c>
      <c r="D46" s="2">
        <v>169</v>
      </c>
      <c r="G46" s="1" t="s">
        <v>92</v>
      </c>
      <c r="H46" s="1" t="s">
        <v>243</v>
      </c>
      <c r="I46" s="1" t="s">
        <v>244</v>
      </c>
      <c r="J46" s="1" t="s">
        <v>245</v>
      </c>
      <c r="K46" s="1">
        <v>0</v>
      </c>
      <c r="M46" s="1">
        <v>162</v>
      </c>
      <c r="N46" s="1">
        <v>21</v>
      </c>
      <c r="O46" s="1" t="s">
        <v>46</v>
      </c>
      <c r="P46" s="2">
        <v>5</v>
      </c>
      <c r="Q46" s="1">
        <v>55142369</v>
      </c>
      <c r="R46" s="1">
        <v>55142390</v>
      </c>
      <c r="S46" s="1" t="s">
        <v>243</v>
      </c>
      <c r="T46" s="1" t="s">
        <v>246</v>
      </c>
      <c r="U46" s="1">
        <v>90</v>
      </c>
      <c r="V46" s="1">
        <v>55142301</v>
      </c>
      <c r="W46" s="1">
        <v>55142390</v>
      </c>
      <c r="X46" s="1" t="s">
        <v>247</v>
      </c>
      <c r="Y46" s="1">
        <v>41.8</v>
      </c>
      <c r="Z46" s="1">
        <v>0.99523799999999996</v>
      </c>
      <c r="AA46" s="1">
        <v>0.466667</v>
      </c>
      <c r="AB46" s="1">
        <v>28</v>
      </c>
      <c r="AC46" s="1">
        <v>54</v>
      </c>
      <c r="AD46" s="1">
        <v>42</v>
      </c>
      <c r="AE46" s="1">
        <v>41</v>
      </c>
      <c r="AF46" s="1">
        <v>53</v>
      </c>
      <c r="AG46" s="1">
        <v>59</v>
      </c>
      <c r="AH46" s="3">
        <f t="shared" si="0"/>
        <v>1.738116713295786</v>
      </c>
      <c r="AI46" s="3">
        <f t="shared" si="1"/>
        <v>3.3520822327847299</v>
      </c>
      <c r="AJ46" s="3">
        <f t="shared" si="2"/>
        <v>2.2329739326344731</v>
      </c>
      <c r="AK46" s="3">
        <f t="shared" si="3"/>
        <v>2.1798078866193662</v>
      </c>
      <c r="AL46" s="3">
        <f t="shared" si="4"/>
        <v>3.1289340441956623</v>
      </c>
      <c r="AM46" s="3">
        <f t="shared" si="5"/>
        <v>3.483152992595171</v>
      </c>
      <c r="AN46" s="3">
        <v>0.36144144813069851</v>
      </c>
      <c r="AO46" s="3">
        <v>0.84814628652130108</v>
      </c>
      <c r="AP46" s="3">
        <v>-0.48670483839060258</v>
      </c>
      <c r="AQ46" s="1">
        <v>3.0594E-2</v>
      </c>
      <c r="AR46" s="2" t="s">
        <v>61</v>
      </c>
    </row>
    <row r="47" spans="1:44" x14ac:dyDescent="0.25">
      <c r="A47" s="1" t="s">
        <v>248</v>
      </c>
      <c r="B47" s="2" t="s">
        <v>1499</v>
      </c>
      <c r="D47" s="2">
        <v>169</v>
      </c>
      <c r="G47" s="1" t="s">
        <v>31</v>
      </c>
      <c r="H47" s="1" t="s">
        <v>248</v>
      </c>
      <c r="I47" s="1" t="s">
        <v>244</v>
      </c>
      <c r="J47" s="1" t="s">
        <v>245</v>
      </c>
      <c r="K47" s="1">
        <v>0</v>
      </c>
      <c r="M47" s="1">
        <v>162</v>
      </c>
      <c r="N47" s="1">
        <v>21</v>
      </c>
      <c r="O47" s="1" t="s">
        <v>34</v>
      </c>
      <c r="P47" s="2">
        <v>5</v>
      </c>
      <c r="Q47" s="1">
        <v>5762124</v>
      </c>
      <c r="R47" s="1">
        <v>5762145</v>
      </c>
      <c r="S47" s="1" t="s">
        <v>248</v>
      </c>
      <c r="T47" s="1" t="s">
        <v>249</v>
      </c>
      <c r="U47" s="1">
        <v>111</v>
      </c>
      <c r="V47" s="1">
        <v>5762124</v>
      </c>
      <c r="W47" s="1">
        <v>5762234</v>
      </c>
      <c r="X47" s="1" t="s">
        <v>250</v>
      </c>
      <c r="Y47" s="1">
        <v>52.6</v>
      </c>
      <c r="Z47" s="1">
        <v>1.0313699999999999</v>
      </c>
      <c r="AA47" s="1">
        <v>0.45945900000000001</v>
      </c>
      <c r="AB47" s="1">
        <v>28</v>
      </c>
      <c r="AC47" s="1">
        <v>2</v>
      </c>
      <c r="AD47" s="1">
        <v>42</v>
      </c>
      <c r="AE47" s="1">
        <v>1</v>
      </c>
      <c r="AF47" s="1">
        <v>53</v>
      </c>
      <c r="AG47" s="1">
        <v>2</v>
      </c>
      <c r="AH47" s="3">
        <f t="shared" si="0"/>
        <v>1.738116713295786</v>
      </c>
      <c r="AI47" s="3">
        <f t="shared" si="1"/>
        <v>0.12415119380684184</v>
      </c>
      <c r="AJ47" s="3">
        <f t="shared" si="2"/>
        <v>2.2329739326344731</v>
      </c>
      <c r="AK47" s="3">
        <f t="shared" si="3"/>
        <v>5.3166046015106494E-2</v>
      </c>
      <c r="AL47" s="3">
        <f t="shared" si="4"/>
        <v>3.1289340441956623</v>
      </c>
      <c r="AM47" s="3">
        <f t="shared" si="5"/>
        <v>0.1180729827998363</v>
      </c>
      <c r="AN47" s="3">
        <v>0.36144144813069851</v>
      </c>
      <c r="AO47" s="3">
        <v>0.84814628652130108</v>
      </c>
      <c r="AP47" s="3">
        <v>-0.48670483839060258</v>
      </c>
      <c r="AQ47" s="1">
        <v>3.0594E-2</v>
      </c>
      <c r="AR47" s="2" t="s">
        <v>61</v>
      </c>
    </row>
    <row r="48" spans="1:44" x14ac:dyDescent="0.25">
      <c r="A48" s="1" t="s">
        <v>251</v>
      </c>
      <c r="B48" s="2" t="s">
        <v>1499</v>
      </c>
      <c r="D48" s="2">
        <v>169</v>
      </c>
      <c r="G48" s="1" t="s">
        <v>105</v>
      </c>
      <c r="H48" s="1" t="s">
        <v>251</v>
      </c>
      <c r="I48" s="1" t="s">
        <v>244</v>
      </c>
      <c r="J48" s="1" t="s">
        <v>245</v>
      </c>
      <c r="K48" s="1">
        <v>0</v>
      </c>
      <c r="M48" s="1">
        <v>162</v>
      </c>
      <c r="N48" s="1">
        <v>21</v>
      </c>
      <c r="O48" s="1" t="s">
        <v>34</v>
      </c>
      <c r="P48" s="2">
        <v>5</v>
      </c>
      <c r="Q48" s="1">
        <v>56859231</v>
      </c>
      <c r="R48" s="1">
        <v>56859252</v>
      </c>
      <c r="S48" s="1" t="s">
        <v>251</v>
      </c>
      <c r="T48" s="1" t="s">
        <v>252</v>
      </c>
      <c r="U48" s="1">
        <v>150</v>
      </c>
      <c r="V48" s="1">
        <v>56859231</v>
      </c>
      <c r="W48" s="1">
        <v>56859380</v>
      </c>
      <c r="X48" s="1" t="s">
        <v>253</v>
      </c>
      <c r="Y48" s="1">
        <v>64.599999999999994</v>
      </c>
      <c r="Z48" s="1">
        <v>0.872973</v>
      </c>
      <c r="AA48" s="1">
        <v>0.49333300000000002</v>
      </c>
      <c r="AB48" s="1">
        <v>28</v>
      </c>
      <c r="AC48" s="1">
        <v>1</v>
      </c>
      <c r="AD48" s="1">
        <v>42</v>
      </c>
      <c r="AE48" s="1">
        <v>1</v>
      </c>
      <c r="AF48" s="1">
        <v>53</v>
      </c>
      <c r="AG48" s="1">
        <v>3</v>
      </c>
      <c r="AH48" s="3">
        <f t="shared" si="0"/>
        <v>1.738116713295786</v>
      </c>
      <c r="AI48" s="3">
        <f t="shared" si="1"/>
        <v>6.2075596903420918E-2</v>
      </c>
      <c r="AJ48" s="3">
        <f t="shared" si="2"/>
        <v>2.2329739326344731</v>
      </c>
      <c r="AK48" s="3">
        <f t="shared" si="3"/>
        <v>5.3166046015106494E-2</v>
      </c>
      <c r="AL48" s="3">
        <f t="shared" si="4"/>
        <v>3.1289340441956623</v>
      </c>
      <c r="AM48" s="3">
        <f t="shared" si="5"/>
        <v>0.17710947419975445</v>
      </c>
      <c r="AN48" s="3">
        <v>0.36144144813069851</v>
      </c>
      <c r="AO48" s="3">
        <v>0.84814628652130108</v>
      </c>
      <c r="AP48" s="3">
        <v>-0.48670483839060258</v>
      </c>
      <c r="AQ48" s="1">
        <v>3.0594E-2</v>
      </c>
      <c r="AR48" s="2" t="s">
        <v>61</v>
      </c>
    </row>
    <row r="49" spans="1:47" x14ac:dyDescent="0.25">
      <c r="A49" s="1" t="s">
        <v>254</v>
      </c>
      <c r="B49" s="2" t="s">
        <v>1499</v>
      </c>
      <c r="D49" s="2">
        <v>169</v>
      </c>
      <c r="G49" s="1" t="s">
        <v>92</v>
      </c>
      <c r="H49" s="1" t="s">
        <v>254</v>
      </c>
      <c r="I49" s="1" t="s">
        <v>255</v>
      </c>
      <c r="J49" s="1" t="s">
        <v>256</v>
      </c>
      <c r="K49" s="1">
        <v>1</v>
      </c>
      <c r="M49" s="1">
        <v>634</v>
      </c>
      <c r="N49" s="1">
        <v>21</v>
      </c>
      <c r="O49" s="1" t="s">
        <v>46</v>
      </c>
      <c r="P49" s="2">
        <v>5</v>
      </c>
      <c r="Q49" s="1">
        <v>55142122</v>
      </c>
      <c r="R49" s="1">
        <v>55142143</v>
      </c>
      <c r="S49" s="1" t="s">
        <v>254</v>
      </c>
      <c r="T49" s="1" t="s">
        <v>257</v>
      </c>
      <c r="U49" s="1">
        <v>68</v>
      </c>
      <c r="V49" s="1">
        <v>55142076</v>
      </c>
      <c r="W49" s="1">
        <v>55142143</v>
      </c>
      <c r="X49" s="1" t="s">
        <v>258</v>
      </c>
      <c r="Y49" s="1">
        <v>34.4</v>
      </c>
      <c r="Z49" s="1">
        <v>1.01176</v>
      </c>
      <c r="AA49" s="1">
        <v>0.5</v>
      </c>
      <c r="AB49" s="1">
        <v>173</v>
      </c>
      <c r="AC49" s="1">
        <v>0</v>
      </c>
      <c r="AD49" s="1">
        <v>208</v>
      </c>
      <c r="AE49" s="1">
        <v>0</v>
      </c>
      <c r="AF49" s="1">
        <v>239</v>
      </c>
      <c r="AG49" s="1">
        <v>0</v>
      </c>
      <c r="AH49" s="3">
        <f t="shared" si="0"/>
        <v>10.73907826429182</v>
      </c>
      <c r="AI49" s="3">
        <f t="shared" si="1"/>
        <v>0</v>
      </c>
      <c r="AJ49" s="3">
        <f t="shared" si="2"/>
        <v>11.05853757114215</v>
      </c>
      <c r="AK49" s="3">
        <f t="shared" si="3"/>
        <v>0</v>
      </c>
      <c r="AL49" s="3">
        <f t="shared" si="4"/>
        <v>14.109721444580439</v>
      </c>
      <c r="AM49" s="3">
        <f t="shared" si="5"/>
        <v>0</v>
      </c>
      <c r="AN49" s="3">
        <v>4.2290437913909594E-2</v>
      </c>
      <c r="AO49" s="3">
        <v>0.39381933435972999</v>
      </c>
      <c r="AP49" s="3">
        <v>-0.3515288964458203</v>
      </c>
      <c r="AQ49" s="1">
        <v>7.3201999999999998E-3</v>
      </c>
      <c r="AR49" s="2" t="s">
        <v>37</v>
      </c>
    </row>
    <row r="50" spans="1:47" x14ac:dyDescent="0.25">
      <c r="A50" s="1" t="s">
        <v>259</v>
      </c>
      <c r="B50" s="2" t="s">
        <v>1499</v>
      </c>
      <c r="D50" s="2">
        <v>169</v>
      </c>
      <c r="G50" s="1" t="s">
        <v>131</v>
      </c>
      <c r="H50" s="1" t="s">
        <v>259</v>
      </c>
      <c r="I50" s="1" t="s">
        <v>260</v>
      </c>
      <c r="J50" s="1" t="s">
        <v>261</v>
      </c>
      <c r="K50" s="1">
        <v>0</v>
      </c>
      <c r="M50" s="1">
        <v>150</v>
      </c>
      <c r="N50" s="1">
        <v>20</v>
      </c>
      <c r="O50" s="1" t="s">
        <v>34</v>
      </c>
      <c r="P50" s="2">
        <v>5</v>
      </c>
      <c r="Q50" s="1">
        <v>3075123</v>
      </c>
      <c r="R50" s="1">
        <v>3075143</v>
      </c>
      <c r="S50" s="1" t="s">
        <v>259</v>
      </c>
      <c r="T50" s="1" t="s">
        <v>262</v>
      </c>
      <c r="U50" s="1">
        <v>91</v>
      </c>
      <c r="V50" s="1">
        <v>3075123</v>
      </c>
      <c r="W50" s="1">
        <v>3075213</v>
      </c>
      <c r="X50" s="1" t="s">
        <v>263</v>
      </c>
      <c r="Y50" s="1">
        <v>38.1</v>
      </c>
      <c r="Z50" s="1">
        <v>1.0026299999999999</v>
      </c>
      <c r="AA50" s="1">
        <v>0.41758200000000001</v>
      </c>
      <c r="AB50" s="1">
        <v>37</v>
      </c>
      <c r="AC50" s="1">
        <v>0</v>
      </c>
      <c r="AD50" s="1">
        <v>36</v>
      </c>
      <c r="AE50" s="1">
        <v>0</v>
      </c>
      <c r="AF50" s="1">
        <v>70</v>
      </c>
      <c r="AG50" s="1">
        <v>0</v>
      </c>
      <c r="AH50" s="3">
        <f t="shared" si="0"/>
        <v>2.2967970854265745</v>
      </c>
      <c r="AI50" s="3">
        <f t="shared" si="1"/>
        <v>0</v>
      </c>
      <c r="AJ50" s="3">
        <f t="shared" si="2"/>
        <v>1.9139776565438338</v>
      </c>
      <c r="AK50" s="3">
        <f t="shared" si="3"/>
        <v>0</v>
      </c>
      <c r="AL50" s="3">
        <f t="shared" si="4"/>
        <v>4.1325543979942703</v>
      </c>
      <c r="AM50" s="3">
        <f t="shared" si="5"/>
        <v>0</v>
      </c>
      <c r="AN50" s="3">
        <v>-0.26304941677709542</v>
      </c>
      <c r="AO50" s="3">
        <v>0.84741040533172229</v>
      </c>
      <c r="AP50" s="3">
        <v>-1.1104598221088178</v>
      </c>
      <c r="AQ50" s="1">
        <v>1.4285E-4</v>
      </c>
      <c r="AR50" s="2" t="s">
        <v>37</v>
      </c>
      <c r="AU50" s="2" t="s">
        <v>37</v>
      </c>
    </row>
    <row r="51" spans="1:47" x14ac:dyDescent="0.25">
      <c r="A51" s="1" t="s">
        <v>264</v>
      </c>
      <c r="B51" s="2" t="s">
        <v>1499</v>
      </c>
      <c r="D51" s="2">
        <v>169</v>
      </c>
      <c r="G51" s="1" t="s">
        <v>63</v>
      </c>
      <c r="H51" s="1" t="s">
        <v>264</v>
      </c>
      <c r="I51" s="1" t="s">
        <v>260</v>
      </c>
      <c r="J51" s="1" t="s">
        <v>261</v>
      </c>
      <c r="K51" s="1">
        <v>0</v>
      </c>
      <c r="M51" s="1">
        <v>150</v>
      </c>
      <c r="N51" s="1">
        <v>20</v>
      </c>
      <c r="O51" s="1" t="s">
        <v>34</v>
      </c>
      <c r="P51" s="2">
        <v>5</v>
      </c>
      <c r="Q51" s="1">
        <v>49501240</v>
      </c>
      <c r="R51" s="1">
        <v>49501260</v>
      </c>
      <c r="S51" s="1" t="s">
        <v>264</v>
      </c>
      <c r="T51" s="1" t="s">
        <v>265</v>
      </c>
      <c r="U51" s="1">
        <v>97</v>
      </c>
      <c r="V51" s="1">
        <v>49501240</v>
      </c>
      <c r="W51" s="1">
        <v>49501336</v>
      </c>
      <c r="X51" s="1" t="s">
        <v>263</v>
      </c>
      <c r="Y51" s="1">
        <v>43.4</v>
      </c>
      <c r="Z51" s="1">
        <v>1.24</v>
      </c>
      <c r="AA51" s="1">
        <v>0.36082500000000001</v>
      </c>
      <c r="AB51" s="1">
        <v>37</v>
      </c>
      <c r="AC51" s="1">
        <v>0</v>
      </c>
      <c r="AD51" s="1">
        <v>36</v>
      </c>
      <c r="AE51" s="1">
        <v>0</v>
      </c>
      <c r="AF51" s="1">
        <v>70</v>
      </c>
      <c r="AG51" s="1">
        <v>0</v>
      </c>
      <c r="AH51" s="3">
        <f t="shared" si="0"/>
        <v>2.2967970854265745</v>
      </c>
      <c r="AI51" s="3">
        <f t="shared" si="1"/>
        <v>0</v>
      </c>
      <c r="AJ51" s="3">
        <f t="shared" si="2"/>
        <v>1.9139776565438338</v>
      </c>
      <c r="AK51" s="3">
        <f t="shared" si="3"/>
        <v>0</v>
      </c>
      <c r="AL51" s="3">
        <f t="shared" si="4"/>
        <v>4.1325543979942703</v>
      </c>
      <c r="AM51" s="3">
        <f t="shared" si="5"/>
        <v>0</v>
      </c>
      <c r="AN51" s="3">
        <v>-0.26304941677709542</v>
      </c>
      <c r="AO51" s="3">
        <v>0.84741040533172229</v>
      </c>
      <c r="AP51" s="3">
        <v>-1.1104598221088178</v>
      </c>
      <c r="AQ51" s="1">
        <v>1.4285E-4</v>
      </c>
      <c r="AR51" s="2" t="s">
        <v>37</v>
      </c>
      <c r="AU51" s="2" t="s">
        <v>37</v>
      </c>
    </row>
    <row r="52" spans="1:47" x14ac:dyDescent="0.25">
      <c r="A52" s="1" t="s">
        <v>266</v>
      </c>
      <c r="B52" s="2" t="s">
        <v>1499</v>
      </c>
      <c r="D52" s="2">
        <v>169</v>
      </c>
      <c r="G52" s="1" t="s">
        <v>56</v>
      </c>
      <c r="H52" s="1" t="s">
        <v>266</v>
      </c>
      <c r="I52" s="1" t="s">
        <v>260</v>
      </c>
      <c r="J52" s="1" t="s">
        <v>261</v>
      </c>
      <c r="K52" s="1">
        <v>0</v>
      </c>
      <c r="M52" s="1">
        <v>150</v>
      </c>
      <c r="N52" s="1">
        <v>20</v>
      </c>
      <c r="O52" s="1" t="s">
        <v>34</v>
      </c>
      <c r="P52" s="2">
        <v>5</v>
      </c>
      <c r="Q52" s="1">
        <v>50912797</v>
      </c>
      <c r="R52" s="1">
        <v>50912817</v>
      </c>
      <c r="S52" s="1" t="s">
        <v>266</v>
      </c>
      <c r="T52" s="1" t="s">
        <v>267</v>
      </c>
      <c r="U52" s="1">
        <v>135</v>
      </c>
      <c r="V52" s="1">
        <v>50912797</v>
      </c>
      <c r="W52" s="1">
        <v>50912931</v>
      </c>
      <c r="X52" s="1" t="s">
        <v>268</v>
      </c>
      <c r="Y52" s="1">
        <v>48.73</v>
      </c>
      <c r="Z52" s="1">
        <v>0.81216699999999997</v>
      </c>
      <c r="AA52" s="1">
        <v>0.44444400000000001</v>
      </c>
      <c r="AB52" s="1">
        <v>37</v>
      </c>
      <c r="AC52" s="1">
        <v>0</v>
      </c>
      <c r="AD52" s="1">
        <v>36</v>
      </c>
      <c r="AE52" s="1">
        <v>0</v>
      </c>
      <c r="AF52" s="1">
        <v>70</v>
      </c>
      <c r="AG52" s="1">
        <v>0</v>
      </c>
      <c r="AH52" s="3">
        <f t="shared" si="0"/>
        <v>2.2967970854265745</v>
      </c>
      <c r="AI52" s="3">
        <f t="shared" si="1"/>
        <v>0</v>
      </c>
      <c r="AJ52" s="3">
        <f t="shared" si="2"/>
        <v>1.9139776565438338</v>
      </c>
      <c r="AK52" s="3">
        <f t="shared" si="3"/>
        <v>0</v>
      </c>
      <c r="AL52" s="3">
        <f t="shared" si="4"/>
        <v>4.1325543979942703</v>
      </c>
      <c r="AM52" s="3">
        <f t="shared" si="5"/>
        <v>0</v>
      </c>
      <c r="AN52" s="3">
        <v>-0.26304941677709542</v>
      </c>
      <c r="AO52" s="3">
        <v>0.84741040533172229</v>
      </c>
      <c r="AP52" s="3">
        <v>-1.1104598221088178</v>
      </c>
      <c r="AQ52" s="1">
        <v>1.4285E-4</v>
      </c>
      <c r="AR52" s="2" t="s">
        <v>37</v>
      </c>
      <c r="AU52" s="2" t="s">
        <v>37</v>
      </c>
    </row>
    <row r="53" spans="1:47" x14ac:dyDescent="0.25">
      <c r="A53" s="1" t="s">
        <v>269</v>
      </c>
      <c r="B53" s="2" t="s">
        <v>1499</v>
      </c>
      <c r="D53" s="2">
        <v>169</v>
      </c>
      <c r="G53" s="1" t="s">
        <v>31</v>
      </c>
      <c r="H53" s="1" t="s">
        <v>269</v>
      </c>
      <c r="I53" s="1" t="s">
        <v>270</v>
      </c>
      <c r="J53" s="1" t="s">
        <v>256</v>
      </c>
      <c r="K53" s="1">
        <v>0</v>
      </c>
      <c r="M53" s="1">
        <v>363</v>
      </c>
      <c r="N53" s="1">
        <v>20</v>
      </c>
      <c r="O53" s="1" t="s">
        <v>34</v>
      </c>
      <c r="P53" s="2">
        <v>5</v>
      </c>
      <c r="Q53" s="1">
        <v>5756962</v>
      </c>
      <c r="R53" s="1">
        <v>5756982</v>
      </c>
      <c r="S53" s="1" t="s">
        <v>269</v>
      </c>
      <c r="T53" s="1" t="s">
        <v>271</v>
      </c>
      <c r="U53" s="1">
        <v>80</v>
      </c>
      <c r="V53" s="1">
        <v>5756962</v>
      </c>
      <c r="W53" s="1">
        <v>5757041</v>
      </c>
      <c r="X53" s="1" t="s">
        <v>272</v>
      </c>
      <c r="Y53" s="1">
        <v>33.5</v>
      </c>
      <c r="Z53" s="1">
        <v>0.83750000000000002</v>
      </c>
      <c r="AA53" s="1">
        <v>0.5</v>
      </c>
      <c r="AB53" s="1">
        <v>142</v>
      </c>
      <c r="AC53" s="1">
        <v>0</v>
      </c>
      <c r="AD53" s="1">
        <v>104</v>
      </c>
      <c r="AE53" s="1">
        <v>0</v>
      </c>
      <c r="AF53" s="1">
        <v>113</v>
      </c>
      <c r="AG53" s="1">
        <v>0</v>
      </c>
      <c r="AH53" s="3">
        <f t="shared" si="0"/>
        <v>8.81473476028577</v>
      </c>
      <c r="AI53" s="3">
        <f t="shared" si="1"/>
        <v>0</v>
      </c>
      <c r="AJ53" s="3">
        <f t="shared" si="2"/>
        <v>5.5292687855710749</v>
      </c>
      <c r="AK53" s="3">
        <f t="shared" si="3"/>
        <v>0</v>
      </c>
      <c r="AL53" s="3">
        <f t="shared" si="4"/>
        <v>6.6711235281907513</v>
      </c>
      <c r="AM53" s="3">
        <f t="shared" si="5"/>
        <v>0</v>
      </c>
      <c r="AN53" s="3">
        <v>-0.67282845395404756</v>
      </c>
      <c r="AO53" s="3">
        <v>-0.40198740307378827</v>
      </c>
      <c r="AP53" s="3">
        <v>-0.27084105088025928</v>
      </c>
      <c r="AQ53" s="1">
        <v>1.0279E-3</v>
      </c>
      <c r="AR53" s="2" t="s">
        <v>37</v>
      </c>
    </row>
    <row r="54" spans="1:47" x14ac:dyDescent="0.25">
      <c r="A54" s="1" t="s">
        <v>273</v>
      </c>
      <c r="B54" s="2" t="s">
        <v>1499</v>
      </c>
      <c r="D54" s="2">
        <v>169</v>
      </c>
      <c r="E54" s="1" t="s">
        <v>1482</v>
      </c>
      <c r="F54" s="1" t="s">
        <v>82</v>
      </c>
      <c r="G54" s="1" t="s">
        <v>229</v>
      </c>
      <c r="H54" s="1" t="s">
        <v>273</v>
      </c>
      <c r="I54" s="1" t="s">
        <v>274</v>
      </c>
      <c r="J54" s="1" t="s">
        <v>275</v>
      </c>
      <c r="K54" s="1">
        <v>3</v>
      </c>
      <c r="M54" s="1">
        <v>3</v>
      </c>
      <c r="N54" s="1">
        <v>21</v>
      </c>
      <c r="O54" s="1" t="s">
        <v>34</v>
      </c>
      <c r="P54" s="2">
        <v>5</v>
      </c>
      <c r="Q54" s="1">
        <v>35358138</v>
      </c>
      <c r="R54" s="1">
        <v>35358159</v>
      </c>
      <c r="S54" s="1" t="s">
        <v>273</v>
      </c>
      <c r="T54" s="1" t="s">
        <v>276</v>
      </c>
      <c r="U54" s="1">
        <v>156</v>
      </c>
      <c r="V54" s="1">
        <v>35358138</v>
      </c>
      <c r="W54" s="1">
        <v>35358293</v>
      </c>
      <c r="X54" s="1" t="s">
        <v>277</v>
      </c>
      <c r="Y54" s="1">
        <v>60.2</v>
      </c>
      <c r="Z54" s="1">
        <v>0.97096800000000005</v>
      </c>
      <c r="AA54" s="1">
        <v>0.39743600000000001</v>
      </c>
      <c r="AB54" s="1">
        <v>3</v>
      </c>
      <c r="AC54" s="1">
        <v>1</v>
      </c>
      <c r="AD54" s="1">
        <v>0</v>
      </c>
      <c r="AE54" s="1">
        <v>0</v>
      </c>
      <c r="AF54" s="1">
        <v>1</v>
      </c>
      <c r="AG54" s="1">
        <v>1</v>
      </c>
      <c r="AH54" s="3">
        <f t="shared" si="0"/>
        <v>0.18622679071026277</v>
      </c>
      <c r="AI54" s="3">
        <f t="shared" si="1"/>
        <v>6.2075596903420918E-2</v>
      </c>
      <c r="AJ54" s="3">
        <f t="shared" si="2"/>
        <v>0</v>
      </c>
      <c r="AK54" s="3">
        <f t="shared" si="3"/>
        <v>0</v>
      </c>
      <c r="AL54" s="3">
        <f t="shared" si="4"/>
        <v>5.9036491399918151E-2</v>
      </c>
      <c r="AM54" s="3">
        <f t="shared" si="5"/>
        <v>5.9036491399918151E-2</v>
      </c>
      <c r="AN54" s="3">
        <v>-4.2189887297848099</v>
      </c>
      <c r="AO54" s="3">
        <v>-1.6573817467054504</v>
      </c>
      <c r="AP54" s="3">
        <v>-2.56160698307936</v>
      </c>
      <c r="AQ54" s="1">
        <v>0.13478000000000001</v>
      </c>
    </row>
    <row r="55" spans="1:47" x14ac:dyDescent="0.25">
      <c r="A55" s="1" t="s">
        <v>278</v>
      </c>
      <c r="B55" s="2" t="s">
        <v>1499</v>
      </c>
      <c r="D55" s="2">
        <v>169</v>
      </c>
      <c r="G55" s="1" t="s">
        <v>31</v>
      </c>
      <c r="H55" s="1" t="s">
        <v>278</v>
      </c>
      <c r="I55" s="1" t="s">
        <v>279</v>
      </c>
      <c r="J55" s="1" t="s">
        <v>280</v>
      </c>
      <c r="K55" s="1">
        <v>1</v>
      </c>
      <c r="M55" s="1">
        <v>3</v>
      </c>
      <c r="N55" s="1">
        <v>22</v>
      </c>
      <c r="O55" s="1" t="s">
        <v>46</v>
      </c>
      <c r="P55" s="2">
        <v>5</v>
      </c>
      <c r="Q55" s="1">
        <v>282631</v>
      </c>
      <c r="R55" s="1">
        <v>282653</v>
      </c>
      <c r="S55" s="1" t="s">
        <v>278</v>
      </c>
      <c r="T55" s="1" t="s">
        <v>281</v>
      </c>
      <c r="U55" s="1">
        <v>114</v>
      </c>
      <c r="V55" s="1">
        <v>282540</v>
      </c>
      <c r="W55" s="1">
        <v>282653</v>
      </c>
      <c r="X55" s="1" t="s">
        <v>282</v>
      </c>
      <c r="Y55" s="1">
        <v>48.63</v>
      </c>
      <c r="Z55" s="1">
        <v>1.1052299999999999</v>
      </c>
      <c r="AA55" s="1">
        <v>0.385965</v>
      </c>
      <c r="AB55" s="1">
        <v>0</v>
      </c>
      <c r="AC55" s="1">
        <v>0</v>
      </c>
      <c r="AD55" s="1">
        <v>0</v>
      </c>
      <c r="AE55" s="1">
        <v>0</v>
      </c>
      <c r="AF55" s="1">
        <v>3</v>
      </c>
      <c r="AG55" s="1">
        <v>0</v>
      </c>
      <c r="AH55" s="3">
        <f t="shared" si="0"/>
        <v>0</v>
      </c>
      <c r="AI55" s="3">
        <f t="shared" si="1"/>
        <v>0</v>
      </c>
      <c r="AJ55" s="3">
        <f t="shared" si="2"/>
        <v>0</v>
      </c>
      <c r="AK55" s="3">
        <f t="shared" si="3"/>
        <v>0</v>
      </c>
      <c r="AL55" s="3">
        <f t="shared" si="4"/>
        <v>0.17710947419975445</v>
      </c>
      <c r="AM55" s="3">
        <f t="shared" si="5"/>
        <v>0</v>
      </c>
      <c r="AN55" s="3">
        <v>0</v>
      </c>
      <c r="AO55" s="3">
        <v>4.1465694838005156</v>
      </c>
      <c r="AP55" s="3">
        <v>-4.1465694838005165</v>
      </c>
      <c r="AQ55" s="1">
        <v>4.5401999999999998E-2</v>
      </c>
      <c r="AR55" s="2" t="s">
        <v>61</v>
      </c>
    </row>
    <row r="56" spans="1:47" x14ac:dyDescent="0.25">
      <c r="A56" s="1" t="s">
        <v>283</v>
      </c>
      <c r="B56" s="2" t="s">
        <v>1499</v>
      </c>
      <c r="D56" s="2">
        <v>171</v>
      </c>
      <c r="G56" s="1" t="s">
        <v>31</v>
      </c>
      <c r="H56" s="1" t="s">
        <v>283</v>
      </c>
      <c r="I56" s="1" t="s">
        <v>284</v>
      </c>
      <c r="J56" s="1" t="s">
        <v>285</v>
      </c>
      <c r="K56" s="1">
        <v>0</v>
      </c>
      <c r="M56" s="1">
        <v>7627</v>
      </c>
      <c r="N56" s="1">
        <v>21</v>
      </c>
      <c r="O56" s="1" t="s">
        <v>34</v>
      </c>
      <c r="P56" s="2">
        <v>3</v>
      </c>
      <c r="Q56" s="1">
        <v>14660656</v>
      </c>
      <c r="R56" s="1">
        <v>14660677</v>
      </c>
      <c r="S56" s="1" t="s">
        <v>283</v>
      </c>
      <c r="T56" s="1" t="s">
        <v>286</v>
      </c>
      <c r="U56" s="1">
        <v>96</v>
      </c>
      <c r="V56" s="1">
        <v>14660677</v>
      </c>
      <c r="W56" s="1">
        <v>14660582</v>
      </c>
      <c r="X56" s="1" t="s">
        <v>287</v>
      </c>
      <c r="Y56" s="1">
        <v>39</v>
      </c>
      <c r="Z56" s="1">
        <v>0.92857100000000004</v>
      </c>
      <c r="AA56" s="1">
        <v>0.4375</v>
      </c>
      <c r="AB56" s="1">
        <v>2378</v>
      </c>
      <c r="AC56" s="1">
        <v>20</v>
      </c>
      <c r="AD56" s="1">
        <v>3034</v>
      </c>
      <c r="AE56" s="1">
        <v>26</v>
      </c>
      <c r="AF56" s="1">
        <v>1977</v>
      </c>
      <c r="AG56" s="1">
        <v>21</v>
      </c>
      <c r="AH56" s="3">
        <f t="shared" si="0"/>
        <v>147.61576943633497</v>
      </c>
      <c r="AI56" s="3">
        <f t="shared" si="1"/>
        <v>1.2415119380684185</v>
      </c>
      <c r="AJ56" s="3">
        <f t="shared" si="2"/>
        <v>161.3057836098331</v>
      </c>
      <c r="AK56" s="3">
        <f t="shared" si="3"/>
        <v>1.3823171963927687</v>
      </c>
      <c r="AL56" s="3">
        <f t="shared" si="4"/>
        <v>116.71514349763818</v>
      </c>
      <c r="AM56" s="3">
        <f t="shared" si="5"/>
        <v>1.2397663193982811</v>
      </c>
      <c r="AN56" s="3">
        <v>0.12795131791091971</v>
      </c>
      <c r="AO56" s="3">
        <v>-0.33885509000074215</v>
      </c>
      <c r="AP56" s="3">
        <v>0.46680640791166189</v>
      </c>
      <c r="AQ56" s="1">
        <v>1.131E-28</v>
      </c>
      <c r="AR56" s="2" t="s">
        <v>37</v>
      </c>
    </row>
    <row r="57" spans="1:47" x14ac:dyDescent="0.25">
      <c r="A57" s="1" t="s">
        <v>288</v>
      </c>
      <c r="B57" s="2" t="s">
        <v>1499</v>
      </c>
      <c r="D57" s="2">
        <v>171</v>
      </c>
      <c r="G57" s="1" t="s">
        <v>63</v>
      </c>
      <c r="H57" s="1" t="s">
        <v>288</v>
      </c>
      <c r="I57" s="1" t="s">
        <v>284</v>
      </c>
      <c r="J57" s="1" t="s">
        <v>285</v>
      </c>
      <c r="K57" s="1">
        <v>0</v>
      </c>
      <c r="M57" s="1">
        <v>7627</v>
      </c>
      <c r="N57" s="1">
        <v>21</v>
      </c>
      <c r="O57" s="1" t="s">
        <v>46</v>
      </c>
      <c r="P57" s="2">
        <v>3</v>
      </c>
      <c r="Q57" s="1">
        <v>9804877</v>
      </c>
      <c r="R57" s="1">
        <v>9804898</v>
      </c>
      <c r="S57" s="1" t="s">
        <v>288</v>
      </c>
      <c r="T57" s="1" t="s">
        <v>289</v>
      </c>
      <c r="U57" s="1">
        <v>104</v>
      </c>
      <c r="V57" s="1">
        <v>9804877</v>
      </c>
      <c r="W57" s="1">
        <v>9804980</v>
      </c>
      <c r="X57" s="1" t="s">
        <v>290</v>
      </c>
      <c r="Y57" s="1">
        <v>43.4</v>
      </c>
      <c r="Z57" s="1">
        <v>0.94347800000000004</v>
      </c>
      <c r="AA57" s="1">
        <v>0.44230799999999998</v>
      </c>
      <c r="AB57" s="1">
        <v>2378</v>
      </c>
      <c r="AC57" s="1">
        <v>2</v>
      </c>
      <c r="AD57" s="1">
        <v>3034</v>
      </c>
      <c r="AE57" s="1">
        <v>5</v>
      </c>
      <c r="AF57" s="1">
        <v>1977</v>
      </c>
      <c r="AG57" s="1">
        <v>6</v>
      </c>
      <c r="AH57" s="3">
        <f t="shared" si="0"/>
        <v>147.61576943633497</v>
      </c>
      <c r="AI57" s="3">
        <f t="shared" si="1"/>
        <v>0.12415119380684184</v>
      </c>
      <c r="AJ57" s="3">
        <f t="shared" si="2"/>
        <v>161.3057836098331</v>
      </c>
      <c r="AK57" s="3">
        <f t="shared" si="3"/>
        <v>0.26583023007553247</v>
      </c>
      <c r="AL57" s="3">
        <f t="shared" si="4"/>
        <v>116.71514349763818</v>
      </c>
      <c r="AM57" s="3">
        <f t="shared" si="5"/>
        <v>0.3542189483995089</v>
      </c>
      <c r="AN57" s="3">
        <v>0.12795131791091971</v>
      </c>
      <c r="AO57" s="3">
        <v>-0.33885509000074215</v>
      </c>
      <c r="AP57" s="3">
        <v>0.46680640791166189</v>
      </c>
      <c r="AQ57" s="1">
        <v>1.131E-28</v>
      </c>
      <c r="AR57" s="2" t="s">
        <v>37</v>
      </c>
    </row>
    <row r="58" spans="1:47" x14ac:dyDescent="0.25">
      <c r="A58" s="1" t="s">
        <v>291</v>
      </c>
      <c r="B58" s="2" t="s">
        <v>1499</v>
      </c>
      <c r="D58" s="2">
        <v>171</v>
      </c>
      <c r="G58" s="1" t="s">
        <v>150</v>
      </c>
      <c r="H58" s="1" t="s">
        <v>291</v>
      </c>
      <c r="I58" s="1" t="s">
        <v>284</v>
      </c>
      <c r="J58" s="1" t="s">
        <v>285</v>
      </c>
      <c r="K58" s="1">
        <v>0</v>
      </c>
      <c r="M58" s="1">
        <v>7627</v>
      </c>
      <c r="N58" s="1">
        <v>21</v>
      </c>
      <c r="O58" s="1" t="s">
        <v>46</v>
      </c>
      <c r="P58" s="2">
        <v>3</v>
      </c>
      <c r="Q58" s="1">
        <v>284295</v>
      </c>
      <c r="R58" s="1">
        <v>284316</v>
      </c>
      <c r="S58" s="1" t="s">
        <v>291</v>
      </c>
      <c r="T58" s="1" t="s">
        <v>292</v>
      </c>
      <c r="U58" s="1">
        <v>92</v>
      </c>
      <c r="V58" s="1">
        <v>284295</v>
      </c>
      <c r="W58" s="1">
        <v>284386</v>
      </c>
      <c r="X58" s="1" t="s">
        <v>290</v>
      </c>
      <c r="Y58" s="1">
        <v>31.56</v>
      </c>
      <c r="Z58" s="1">
        <v>0.90171400000000002</v>
      </c>
      <c r="AA58" s="1">
        <v>0.38043500000000002</v>
      </c>
      <c r="AB58" s="1">
        <v>2378</v>
      </c>
      <c r="AC58" s="1">
        <v>2</v>
      </c>
      <c r="AD58" s="1">
        <v>3034</v>
      </c>
      <c r="AE58" s="1">
        <v>5</v>
      </c>
      <c r="AF58" s="1">
        <v>1977</v>
      </c>
      <c r="AG58" s="1">
        <v>6</v>
      </c>
      <c r="AH58" s="3">
        <f t="shared" si="0"/>
        <v>147.61576943633497</v>
      </c>
      <c r="AI58" s="3">
        <f t="shared" si="1"/>
        <v>0.12415119380684184</v>
      </c>
      <c r="AJ58" s="3">
        <f t="shared" si="2"/>
        <v>161.3057836098331</v>
      </c>
      <c r="AK58" s="3">
        <f t="shared" si="3"/>
        <v>0.26583023007553247</v>
      </c>
      <c r="AL58" s="3">
        <f t="shared" si="4"/>
        <v>116.71514349763818</v>
      </c>
      <c r="AM58" s="3">
        <f t="shared" si="5"/>
        <v>0.3542189483995089</v>
      </c>
      <c r="AN58" s="3">
        <v>0.12795131791091971</v>
      </c>
      <c r="AO58" s="3">
        <v>-0.33885509000074215</v>
      </c>
      <c r="AP58" s="3">
        <v>0.46680640791166189</v>
      </c>
      <c r="AQ58" s="1">
        <v>1.131E-28</v>
      </c>
      <c r="AR58" s="2" t="s">
        <v>37</v>
      </c>
    </row>
    <row r="59" spans="1:47" x14ac:dyDescent="0.25">
      <c r="A59" s="1" t="s">
        <v>293</v>
      </c>
      <c r="B59" s="2" t="s">
        <v>1499</v>
      </c>
      <c r="D59" s="2">
        <v>171</v>
      </c>
      <c r="G59" s="1" t="s">
        <v>198</v>
      </c>
      <c r="H59" s="1" t="s">
        <v>293</v>
      </c>
      <c r="I59" s="1" t="s">
        <v>284</v>
      </c>
      <c r="J59" s="1" t="s">
        <v>285</v>
      </c>
      <c r="K59" s="1">
        <v>0</v>
      </c>
      <c r="M59" s="1">
        <v>7627</v>
      </c>
      <c r="N59" s="1">
        <v>21</v>
      </c>
      <c r="O59" s="1" t="s">
        <v>34</v>
      </c>
      <c r="P59" s="2">
        <v>3</v>
      </c>
      <c r="Q59" s="1">
        <v>954662</v>
      </c>
      <c r="R59" s="1">
        <v>954683</v>
      </c>
      <c r="S59" s="1" t="s">
        <v>293</v>
      </c>
      <c r="T59" s="1" t="s">
        <v>294</v>
      </c>
      <c r="U59" s="1">
        <v>92</v>
      </c>
      <c r="V59" s="1">
        <v>954683</v>
      </c>
      <c r="W59" s="1">
        <v>954592</v>
      </c>
      <c r="X59" s="1" t="s">
        <v>295</v>
      </c>
      <c r="Y59" s="1">
        <v>46.67</v>
      </c>
      <c r="Z59" s="1">
        <v>1.3334299999999999</v>
      </c>
      <c r="AA59" s="1">
        <v>0.38043500000000002</v>
      </c>
      <c r="AB59" s="1">
        <v>2378</v>
      </c>
      <c r="AC59" s="1">
        <v>0</v>
      </c>
      <c r="AD59" s="1">
        <v>3034</v>
      </c>
      <c r="AE59" s="1">
        <v>0</v>
      </c>
      <c r="AF59" s="1">
        <v>1977</v>
      </c>
      <c r="AG59" s="1">
        <v>0</v>
      </c>
      <c r="AH59" s="3">
        <f t="shared" si="0"/>
        <v>147.61576943633497</v>
      </c>
      <c r="AI59" s="3">
        <f t="shared" si="1"/>
        <v>0</v>
      </c>
      <c r="AJ59" s="3">
        <f t="shared" si="2"/>
        <v>161.3057836098331</v>
      </c>
      <c r="AK59" s="3">
        <f t="shared" si="3"/>
        <v>0</v>
      </c>
      <c r="AL59" s="3">
        <f t="shared" si="4"/>
        <v>116.71514349763818</v>
      </c>
      <c r="AM59" s="3">
        <f t="shared" si="5"/>
        <v>0</v>
      </c>
      <c r="AN59" s="3">
        <v>0.12795131791091971</v>
      </c>
      <c r="AO59" s="3">
        <v>-0.33885509000074215</v>
      </c>
      <c r="AP59" s="3">
        <v>0.46680640791166189</v>
      </c>
      <c r="AQ59" s="1">
        <v>1.131E-28</v>
      </c>
      <c r="AR59" s="2" t="s">
        <v>37</v>
      </c>
    </row>
    <row r="60" spans="1:47" x14ac:dyDescent="0.25">
      <c r="A60" s="1" t="s">
        <v>296</v>
      </c>
      <c r="B60" s="2" t="s">
        <v>1499</v>
      </c>
      <c r="D60" s="2">
        <v>171</v>
      </c>
      <c r="G60" s="1" t="s">
        <v>39</v>
      </c>
      <c r="H60" s="1" t="s">
        <v>296</v>
      </c>
      <c r="I60" s="1" t="s">
        <v>284</v>
      </c>
      <c r="J60" s="1" t="s">
        <v>285</v>
      </c>
      <c r="K60" s="1">
        <v>0</v>
      </c>
      <c r="M60" s="1">
        <v>7627</v>
      </c>
      <c r="N60" s="1">
        <v>21</v>
      </c>
      <c r="O60" s="1" t="s">
        <v>46</v>
      </c>
      <c r="P60" s="2">
        <v>3</v>
      </c>
      <c r="Q60" s="1">
        <v>52647157</v>
      </c>
      <c r="R60" s="1">
        <v>52647178</v>
      </c>
      <c r="S60" s="1" t="s">
        <v>296</v>
      </c>
      <c r="T60" s="1" t="s">
        <v>297</v>
      </c>
      <c r="U60" s="1">
        <v>78</v>
      </c>
      <c r="V60" s="1">
        <v>52647157</v>
      </c>
      <c r="W60" s="1">
        <v>52647234</v>
      </c>
      <c r="X60" s="1" t="s">
        <v>298</v>
      </c>
      <c r="Y60" s="1">
        <v>40.1</v>
      </c>
      <c r="Z60" s="1">
        <v>1.38276</v>
      </c>
      <c r="AA60" s="1">
        <v>0.37179499999999999</v>
      </c>
      <c r="AB60" s="1">
        <v>2378</v>
      </c>
      <c r="AC60" s="1">
        <v>0</v>
      </c>
      <c r="AD60" s="1">
        <v>3034</v>
      </c>
      <c r="AE60" s="1">
        <v>6</v>
      </c>
      <c r="AF60" s="1">
        <v>1977</v>
      </c>
      <c r="AG60" s="1">
        <v>2</v>
      </c>
      <c r="AH60" s="3">
        <f t="shared" si="0"/>
        <v>147.61576943633497</v>
      </c>
      <c r="AI60" s="3">
        <f t="shared" si="1"/>
        <v>0</v>
      </c>
      <c r="AJ60" s="3">
        <f t="shared" si="2"/>
        <v>161.3057836098331</v>
      </c>
      <c r="AK60" s="3">
        <f t="shared" si="3"/>
        <v>0.31899627609063896</v>
      </c>
      <c r="AL60" s="3">
        <f t="shared" si="4"/>
        <v>116.71514349763818</v>
      </c>
      <c r="AM60" s="3">
        <f t="shared" si="5"/>
        <v>0.1180729827998363</v>
      </c>
      <c r="AN60" s="3">
        <v>0.12795131791091971</v>
      </c>
      <c r="AO60" s="3">
        <v>-0.33885509000074215</v>
      </c>
      <c r="AP60" s="3">
        <v>0.46680640791166189</v>
      </c>
      <c r="AQ60" s="1">
        <v>1.131E-28</v>
      </c>
      <c r="AR60" s="2" t="s">
        <v>37</v>
      </c>
    </row>
    <row r="61" spans="1:47" x14ac:dyDescent="0.25">
      <c r="A61" s="1" t="s">
        <v>305</v>
      </c>
      <c r="B61" s="2" t="s">
        <v>1499</v>
      </c>
      <c r="D61" s="2">
        <v>171</v>
      </c>
      <c r="G61" s="1" t="s">
        <v>82</v>
      </c>
      <c r="H61" s="1" t="s">
        <v>305</v>
      </c>
      <c r="I61" s="1" t="s">
        <v>306</v>
      </c>
      <c r="J61" s="1" t="s">
        <v>307</v>
      </c>
      <c r="K61" s="1">
        <v>0</v>
      </c>
      <c r="L61" s="1" t="s">
        <v>1416</v>
      </c>
      <c r="M61" s="1">
        <v>62</v>
      </c>
      <c r="N61" s="1">
        <v>21</v>
      </c>
      <c r="O61" s="1" t="s">
        <v>34</v>
      </c>
      <c r="P61" s="2" t="s">
        <v>113</v>
      </c>
      <c r="Q61" s="1">
        <v>88</v>
      </c>
      <c r="R61" s="1">
        <v>108</v>
      </c>
      <c r="S61" s="1" t="s">
        <v>305</v>
      </c>
      <c r="T61" s="1" t="s">
        <v>308</v>
      </c>
      <c r="U61" s="1">
        <v>69</v>
      </c>
      <c r="V61" s="1">
        <v>40</v>
      </c>
      <c r="W61" s="1">
        <v>108</v>
      </c>
      <c r="X61" s="1" t="s">
        <v>309</v>
      </c>
      <c r="Y61" s="1">
        <v>32.6</v>
      </c>
      <c r="Z61" s="1">
        <v>1.2074100000000001</v>
      </c>
      <c r="AA61" s="1">
        <v>0.39130399999999999</v>
      </c>
      <c r="AB61" s="1">
        <v>30</v>
      </c>
      <c r="AC61" s="1">
        <v>3</v>
      </c>
      <c r="AD61" s="1">
        <v>19</v>
      </c>
      <c r="AE61" s="1">
        <v>1</v>
      </c>
      <c r="AF61" s="1">
        <v>13</v>
      </c>
      <c r="AG61" s="1">
        <v>3</v>
      </c>
      <c r="AH61" s="3">
        <f t="shared" si="0"/>
        <v>1.8622679071026276</v>
      </c>
      <c r="AI61" s="3">
        <f t="shared" si="1"/>
        <v>0.18622679071026277</v>
      </c>
      <c r="AJ61" s="3">
        <f t="shared" si="2"/>
        <v>1.0101548742870234</v>
      </c>
      <c r="AK61" s="3">
        <f t="shared" si="3"/>
        <v>5.3166046015106494E-2</v>
      </c>
      <c r="AL61" s="3">
        <f t="shared" si="4"/>
        <v>0.76747438819893599</v>
      </c>
      <c r="AM61" s="3">
        <f t="shared" si="5"/>
        <v>0.17710947419975445</v>
      </c>
      <c r="AN61" s="3">
        <v>-0.88248413475539067</v>
      </c>
      <c r="AO61" s="3">
        <v>-1.2788701234517204</v>
      </c>
      <c r="AP61" s="3">
        <v>0.39638598869632979</v>
      </c>
      <c r="AQ61" s="1">
        <v>1.0429000000000001E-2</v>
      </c>
      <c r="AR61" s="2" t="s">
        <v>61</v>
      </c>
      <c r="AT61" s="2" t="s">
        <v>37</v>
      </c>
    </row>
    <row r="62" spans="1:47" x14ac:dyDescent="0.25">
      <c r="A62" s="1" t="s">
        <v>330</v>
      </c>
      <c r="B62" s="2" t="s">
        <v>1499</v>
      </c>
      <c r="D62" s="2">
        <v>172</v>
      </c>
      <c r="G62" s="1" t="s">
        <v>150</v>
      </c>
      <c r="H62" s="1" t="s">
        <v>330</v>
      </c>
      <c r="I62" s="1" t="s">
        <v>331</v>
      </c>
      <c r="J62" s="1" t="s">
        <v>332</v>
      </c>
      <c r="K62" s="1">
        <v>2</v>
      </c>
      <c r="M62" s="1">
        <v>1082</v>
      </c>
      <c r="N62" s="1">
        <v>21</v>
      </c>
      <c r="O62" s="1" t="s">
        <v>46</v>
      </c>
      <c r="P62" s="2">
        <v>5</v>
      </c>
      <c r="Q62" s="1">
        <v>38292053</v>
      </c>
      <c r="R62" s="1">
        <v>38292074</v>
      </c>
      <c r="S62" s="1" t="s">
        <v>330</v>
      </c>
      <c r="T62" s="1" t="s">
        <v>333</v>
      </c>
      <c r="U62" s="1">
        <v>141</v>
      </c>
      <c r="V62" s="1">
        <v>38291934</v>
      </c>
      <c r="W62" s="1">
        <v>38292074</v>
      </c>
      <c r="X62" s="1" t="s">
        <v>334</v>
      </c>
      <c r="Y62" s="1">
        <v>54.77</v>
      </c>
      <c r="Z62" s="1">
        <v>0.92830500000000005</v>
      </c>
      <c r="AA62" s="1">
        <v>0.41843999999999998</v>
      </c>
      <c r="AB62" s="1">
        <v>533</v>
      </c>
      <c r="AC62" s="1">
        <v>24</v>
      </c>
      <c r="AD62" s="1">
        <v>255</v>
      </c>
      <c r="AE62" s="1">
        <v>9</v>
      </c>
      <c r="AF62" s="1">
        <v>287</v>
      </c>
      <c r="AG62" s="1">
        <v>14</v>
      </c>
      <c r="AH62" s="3">
        <f t="shared" si="0"/>
        <v>33.086293149523357</v>
      </c>
      <c r="AI62" s="3">
        <f t="shared" si="1"/>
        <v>1.4898143256821021</v>
      </c>
      <c r="AJ62" s="3">
        <f t="shared" si="2"/>
        <v>13.557341733852157</v>
      </c>
      <c r="AK62" s="3">
        <f t="shared" si="3"/>
        <v>0.47849441413595845</v>
      </c>
      <c r="AL62" s="3">
        <f t="shared" si="4"/>
        <v>16.943473031776509</v>
      </c>
      <c r="AM62" s="3">
        <f t="shared" si="5"/>
        <v>0.82651087959885416</v>
      </c>
      <c r="AN62" s="3">
        <v>-1.2871593384907758</v>
      </c>
      <c r="AO62" s="3">
        <v>-0.96550404206778229</v>
      </c>
      <c r="AP62" s="3">
        <v>-0.32165529642299334</v>
      </c>
      <c r="AQ62" s="1">
        <v>3.5903999999999998E-39</v>
      </c>
      <c r="AR62" s="2" t="s">
        <v>37</v>
      </c>
      <c r="AS62" s="2" t="s">
        <v>37</v>
      </c>
    </row>
    <row r="63" spans="1:47" x14ac:dyDescent="0.25">
      <c r="A63" s="1" t="s">
        <v>335</v>
      </c>
      <c r="B63" s="2" t="s">
        <v>1499</v>
      </c>
      <c r="D63" s="2">
        <v>172</v>
      </c>
      <c r="G63" s="1" t="s">
        <v>198</v>
      </c>
      <c r="H63" s="1" t="s">
        <v>335</v>
      </c>
      <c r="I63" s="1" t="s">
        <v>336</v>
      </c>
      <c r="J63" s="1" t="s">
        <v>337</v>
      </c>
      <c r="K63" s="1">
        <v>0</v>
      </c>
      <c r="M63" s="1">
        <v>1111</v>
      </c>
      <c r="N63" s="1">
        <v>21</v>
      </c>
      <c r="O63" s="1" t="s">
        <v>34</v>
      </c>
      <c r="P63" s="2">
        <v>3</v>
      </c>
      <c r="Q63" s="1">
        <v>59816117</v>
      </c>
      <c r="R63" s="1">
        <v>59816138</v>
      </c>
      <c r="S63" s="1" t="s">
        <v>335</v>
      </c>
      <c r="T63" s="1" t="s">
        <v>338</v>
      </c>
      <c r="U63" s="1">
        <v>108</v>
      </c>
      <c r="V63" s="1">
        <v>59816138</v>
      </c>
      <c r="W63" s="1">
        <v>59816031</v>
      </c>
      <c r="X63" s="1" t="s">
        <v>339</v>
      </c>
      <c r="Y63" s="1">
        <v>40.1</v>
      </c>
      <c r="Z63" s="1">
        <v>1.1794100000000001</v>
      </c>
      <c r="AA63" s="1">
        <v>0.31481500000000001</v>
      </c>
      <c r="AB63" s="1">
        <v>8</v>
      </c>
      <c r="AC63" s="1">
        <v>2</v>
      </c>
      <c r="AD63" s="1">
        <v>5</v>
      </c>
      <c r="AE63" s="1">
        <v>0</v>
      </c>
      <c r="AF63" s="1">
        <v>5</v>
      </c>
      <c r="AG63" s="1">
        <v>1</v>
      </c>
      <c r="AH63" s="3">
        <f t="shared" si="0"/>
        <v>0.49660477522736735</v>
      </c>
      <c r="AI63" s="3">
        <f t="shared" si="1"/>
        <v>0.12415119380684184</v>
      </c>
      <c r="AJ63" s="3">
        <f t="shared" si="2"/>
        <v>0.26583023007553247</v>
      </c>
      <c r="AK63" s="3">
        <f t="shared" si="3"/>
        <v>0</v>
      </c>
      <c r="AL63" s="3">
        <f t="shared" si="4"/>
        <v>0.29518245699959078</v>
      </c>
      <c r="AM63" s="3">
        <f t="shared" si="5"/>
        <v>5.9036491399918151E-2</v>
      </c>
      <c r="AN63" s="3">
        <v>-0.90159295770309533</v>
      </c>
      <c r="AO63" s="3">
        <v>-0.75049115109693165</v>
      </c>
      <c r="AP63" s="3">
        <v>-0.15110180660616376</v>
      </c>
      <c r="AQ63" s="1">
        <v>0.46607999999999999</v>
      </c>
    </row>
    <row r="64" spans="1:47" x14ac:dyDescent="0.25">
      <c r="A64" s="1" t="s">
        <v>343</v>
      </c>
      <c r="B64" s="2" t="s">
        <v>1499</v>
      </c>
      <c r="D64" s="2">
        <v>172</v>
      </c>
      <c r="G64" s="1" t="s">
        <v>168</v>
      </c>
      <c r="H64" s="1" t="s">
        <v>343</v>
      </c>
      <c r="I64" s="1" t="s">
        <v>344</v>
      </c>
      <c r="J64" s="1" t="s">
        <v>345</v>
      </c>
      <c r="K64" s="1">
        <v>0</v>
      </c>
      <c r="M64" s="1">
        <v>428</v>
      </c>
      <c r="N64" s="1">
        <v>21</v>
      </c>
      <c r="O64" s="1" t="s">
        <v>46</v>
      </c>
      <c r="P64" s="2">
        <v>3</v>
      </c>
      <c r="Q64" s="1">
        <v>57698895</v>
      </c>
      <c r="R64" s="1">
        <v>57698916</v>
      </c>
      <c r="S64" s="1" t="s">
        <v>343</v>
      </c>
      <c r="T64" s="1" t="s">
        <v>346</v>
      </c>
      <c r="U64" s="1">
        <v>88</v>
      </c>
      <c r="V64" s="1">
        <v>57698895</v>
      </c>
      <c r="W64" s="1">
        <v>57698982</v>
      </c>
      <c r="X64" s="1" t="s">
        <v>347</v>
      </c>
      <c r="Y64" s="1">
        <v>46.8</v>
      </c>
      <c r="Z64" s="1">
        <v>1.41818</v>
      </c>
      <c r="AA64" s="1">
        <v>0.375</v>
      </c>
      <c r="AB64" s="1">
        <v>183</v>
      </c>
      <c r="AC64" s="1">
        <v>0</v>
      </c>
      <c r="AD64" s="1">
        <v>127</v>
      </c>
      <c r="AE64" s="1">
        <v>2</v>
      </c>
      <c r="AF64" s="1">
        <v>103</v>
      </c>
      <c r="AG64" s="1">
        <v>0</v>
      </c>
      <c r="AH64" s="3">
        <f t="shared" si="0"/>
        <v>11.35983423332603</v>
      </c>
      <c r="AI64" s="3">
        <f t="shared" si="1"/>
        <v>0</v>
      </c>
      <c r="AJ64" s="3">
        <f t="shared" si="2"/>
        <v>6.7520878439185248</v>
      </c>
      <c r="AK64" s="3">
        <f t="shared" si="3"/>
        <v>0.10633209203021299</v>
      </c>
      <c r="AL64" s="3">
        <f t="shared" si="4"/>
        <v>6.0807586141915699</v>
      </c>
      <c r="AM64" s="3">
        <f t="shared" si="5"/>
        <v>0</v>
      </c>
      <c r="AN64" s="3">
        <v>-0.75053620410233446</v>
      </c>
      <c r="AO64" s="3">
        <v>-0.90161855708511818</v>
      </c>
      <c r="AP64" s="3">
        <v>0.15108235298278377</v>
      </c>
      <c r="AQ64" s="1">
        <v>3.4971000000000003E-8</v>
      </c>
      <c r="AR64" s="2" t="s">
        <v>37</v>
      </c>
    </row>
    <row r="65" spans="1:47" x14ac:dyDescent="0.25">
      <c r="A65" s="1" t="s">
        <v>348</v>
      </c>
      <c r="B65" s="2" t="s">
        <v>1499</v>
      </c>
      <c r="D65" s="2">
        <v>172</v>
      </c>
      <c r="G65" s="1" t="s">
        <v>168</v>
      </c>
      <c r="H65" s="1" t="s">
        <v>348</v>
      </c>
      <c r="I65" s="1" t="s">
        <v>336</v>
      </c>
      <c r="J65" s="1" t="s">
        <v>337</v>
      </c>
      <c r="K65" s="1">
        <v>0</v>
      </c>
      <c r="M65" s="1">
        <v>1111</v>
      </c>
      <c r="N65" s="1">
        <v>21</v>
      </c>
      <c r="O65" s="1" t="s">
        <v>34</v>
      </c>
      <c r="P65" s="2">
        <v>3</v>
      </c>
      <c r="Q65" s="1">
        <v>1501398</v>
      </c>
      <c r="R65" s="1">
        <v>1501419</v>
      </c>
      <c r="S65" s="1" t="s">
        <v>348</v>
      </c>
      <c r="T65" s="1" t="s">
        <v>349</v>
      </c>
      <c r="U65" s="1">
        <v>134</v>
      </c>
      <c r="V65" s="1">
        <v>1501419</v>
      </c>
      <c r="W65" s="1">
        <v>1501286</v>
      </c>
      <c r="X65" s="1" t="s">
        <v>350</v>
      </c>
      <c r="Y65" s="1">
        <v>50.13</v>
      </c>
      <c r="Z65" s="1">
        <v>1.04437</v>
      </c>
      <c r="AA65" s="1">
        <v>0.358209</v>
      </c>
      <c r="AB65" s="1">
        <v>8</v>
      </c>
      <c r="AC65" s="1">
        <v>0</v>
      </c>
      <c r="AD65" s="1">
        <v>5</v>
      </c>
      <c r="AE65" s="1">
        <v>0</v>
      </c>
      <c r="AF65" s="1">
        <v>5</v>
      </c>
      <c r="AG65" s="1">
        <v>0</v>
      </c>
      <c r="AH65" s="3">
        <f t="shared" si="0"/>
        <v>0.49660477522736735</v>
      </c>
      <c r="AI65" s="3">
        <f t="shared" si="1"/>
        <v>0</v>
      </c>
      <c r="AJ65" s="3">
        <f t="shared" si="2"/>
        <v>0.26583023007553247</v>
      </c>
      <c r="AK65" s="3">
        <f t="shared" si="3"/>
        <v>0</v>
      </c>
      <c r="AL65" s="3">
        <f t="shared" si="4"/>
        <v>0.29518245699959078</v>
      </c>
      <c r="AM65" s="3">
        <f t="shared" si="5"/>
        <v>0</v>
      </c>
      <c r="AN65" s="3">
        <v>-0.90159295770309533</v>
      </c>
      <c r="AO65" s="3">
        <v>-0.75049115109693165</v>
      </c>
      <c r="AP65" s="3">
        <v>-0.15110180660616376</v>
      </c>
      <c r="AQ65" s="1">
        <v>0.46607999999999999</v>
      </c>
    </row>
    <row r="66" spans="1:47" x14ac:dyDescent="0.25">
      <c r="A66" s="1" t="s">
        <v>351</v>
      </c>
      <c r="B66" s="2" t="s">
        <v>1499</v>
      </c>
      <c r="D66" s="2">
        <v>172</v>
      </c>
      <c r="G66" s="1" t="s">
        <v>82</v>
      </c>
      <c r="H66" s="1" t="s">
        <v>351</v>
      </c>
      <c r="I66" s="1" t="s">
        <v>352</v>
      </c>
      <c r="J66" s="1" t="s">
        <v>353</v>
      </c>
      <c r="K66" s="1">
        <v>0</v>
      </c>
      <c r="L66" s="1" t="s">
        <v>1418</v>
      </c>
      <c r="M66" s="1">
        <v>7320</v>
      </c>
      <c r="N66" s="1">
        <v>21</v>
      </c>
      <c r="O66" s="1" t="s">
        <v>34</v>
      </c>
      <c r="P66" s="2" t="s">
        <v>113</v>
      </c>
      <c r="Q66" s="1">
        <v>271</v>
      </c>
      <c r="R66" s="1">
        <v>291</v>
      </c>
      <c r="S66" s="1" t="s">
        <v>351</v>
      </c>
      <c r="T66" s="1" t="s">
        <v>354</v>
      </c>
      <c r="U66" s="1">
        <v>95</v>
      </c>
      <c r="V66" s="1">
        <v>197</v>
      </c>
      <c r="W66" s="1">
        <v>291</v>
      </c>
      <c r="X66" s="1" t="s">
        <v>339</v>
      </c>
      <c r="Y66" s="1">
        <v>38.21</v>
      </c>
      <c r="Z66" s="1">
        <v>1.15788</v>
      </c>
      <c r="AA66" s="1">
        <v>0.34736800000000001</v>
      </c>
      <c r="AB66" s="1">
        <v>21</v>
      </c>
      <c r="AC66" s="1">
        <v>2</v>
      </c>
      <c r="AD66" s="1">
        <v>25</v>
      </c>
      <c r="AE66" s="1">
        <v>0</v>
      </c>
      <c r="AF66" s="1">
        <v>5</v>
      </c>
      <c r="AG66" s="1">
        <v>1</v>
      </c>
      <c r="AH66" s="3">
        <f t="shared" ref="AH66:AH129" si="6">AB66/16109390*1000000</f>
        <v>1.3035875349718393</v>
      </c>
      <c r="AI66" s="3">
        <f t="shared" ref="AI66:AI129" si="7">AC66/16109390*1000000</f>
        <v>0.12415119380684184</v>
      </c>
      <c r="AJ66" s="3">
        <f t="shared" ref="AJ66:AJ129" si="8">AD66/18808997*1000000</f>
        <v>1.3291511503776623</v>
      </c>
      <c r="AK66" s="3">
        <f t="shared" ref="AK66:AK129" si="9">AE66/18808997*1000000</f>
        <v>0</v>
      </c>
      <c r="AL66" s="3">
        <f t="shared" ref="AL66:AL129" si="10">AF66/16938676*1000000</f>
        <v>0.29518245699959078</v>
      </c>
      <c r="AM66" s="3">
        <f t="shared" ref="AM66:AM129" si="11">AG66/16938676*1000000</f>
        <v>5.9036491399918151E-2</v>
      </c>
      <c r="AN66" s="3">
        <v>2.8017714405506777E-2</v>
      </c>
      <c r="AO66" s="3">
        <v>-2.1428085738756919</v>
      </c>
      <c r="AP66" s="3">
        <v>2.1708262882811984</v>
      </c>
      <c r="AQ66" s="1">
        <v>2.3305000000000001E-3</v>
      </c>
      <c r="AR66" s="2" t="s">
        <v>37</v>
      </c>
      <c r="AT66" s="2" t="s">
        <v>37</v>
      </c>
      <c r="AU66" s="2" t="s">
        <v>37</v>
      </c>
    </row>
    <row r="67" spans="1:47" x14ac:dyDescent="0.25">
      <c r="A67" s="1" t="s">
        <v>680</v>
      </c>
      <c r="B67" s="2" t="s">
        <v>1499</v>
      </c>
      <c r="D67" s="2">
        <v>2111</v>
      </c>
      <c r="G67" s="1" t="s">
        <v>92</v>
      </c>
      <c r="H67" s="1" t="s">
        <v>680</v>
      </c>
      <c r="I67" s="1" t="s">
        <v>681</v>
      </c>
      <c r="J67" s="1" t="s">
        <v>682</v>
      </c>
      <c r="K67" s="1">
        <v>0</v>
      </c>
      <c r="M67" s="1">
        <v>22</v>
      </c>
      <c r="N67" s="1">
        <v>20</v>
      </c>
      <c r="O67" s="1" t="s">
        <v>46</v>
      </c>
      <c r="P67" s="2">
        <v>5</v>
      </c>
      <c r="Q67" s="1">
        <v>49314529</v>
      </c>
      <c r="R67" s="1">
        <v>49314549</v>
      </c>
      <c r="S67" s="1" t="s">
        <v>680</v>
      </c>
      <c r="T67" s="1" t="s">
        <v>683</v>
      </c>
      <c r="U67" s="1">
        <v>72</v>
      </c>
      <c r="V67" s="1">
        <v>49314478</v>
      </c>
      <c r="W67" s="1">
        <v>49314549</v>
      </c>
      <c r="X67" s="1" t="s">
        <v>684</v>
      </c>
      <c r="Y67" s="1">
        <v>35.4</v>
      </c>
      <c r="Z67" s="1">
        <v>1.07273</v>
      </c>
      <c r="AA67" s="1">
        <v>0.45833299999999999</v>
      </c>
      <c r="AB67" s="1">
        <v>3</v>
      </c>
      <c r="AC67" s="1">
        <v>1</v>
      </c>
      <c r="AD67" s="1">
        <v>11</v>
      </c>
      <c r="AE67" s="1">
        <v>0</v>
      </c>
      <c r="AF67" s="1">
        <v>8</v>
      </c>
      <c r="AG67" s="1">
        <v>0</v>
      </c>
      <c r="AH67" s="3">
        <f t="shared" si="6"/>
        <v>0.18622679071026277</v>
      </c>
      <c r="AI67" s="3">
        <f t="shared" si="7"/>
        <v>6.2075596903420918E-2</v>
      </c>
      <c r="AJ67" s="3">
        <f t="shared" si="8"/>
        <v>0.58482650616617149</v>
      </c>
      <c r="AK67" s="3">
        <f t="shared" si="9"/>
        <v>0</v>
      </c>
      <c r="AL67" s="3">
        <f t="shared" si="10"/>
        <v>0.47229193119934521</v>
      </c>
      <c r="AM67" s="3">
        <f t="shared" si="11"/>
        <v>0</v>
      </c>
      <c r="AN67" s="3">
        <v>1.6509480653256836</v>
      </c>
      <c r="AO67" s="3">
        <v>1.3426182532945496</v>
      </c>
      <c r="AP67" s="3">
        <v>0.3083298120311338</v>
      </c>
      <c r="AQ67" s="1">
        <v>0.18390999999999999</v>
      </c>
    </row>
    <row r="68" spans="1:47" x14ac:dyDescent="0.25">
      <c r="A68" s="1" t="s">
        <v>1515</v>
      </c>
      <c r="B68" s="2" t="s">
        <v>1499</v>
      </c>
      <c r="G68" s="1" t="s">
        <v>171</v>
      </c>
      <c r="H68" s="1" t="s">
        <v>1333</v>
      </c>
      <c r="I68" s="1" t="s">
        <v>1334</v>
      </c>
      <c r="M68" s="1">
        <v>901</v>
      </c>
      <c r="N68" s="1">
        <v>21</v>
      </c>
      <c r="O68" s="2" t="s">
        <v>34</v>
      </c>
      <c r="P68" s="2">
        <v>3</v>
      </c>
      <c r="Q68" s="1">
        <v>11723725</v>
      </c>
      <c r="R68" s="1">
        <v>11723746</v>
      </c>
      <c r="S68" s="1" t="s">
        <v>1333</v>
      </c>
      <c r="T68" s="1" t="s">
        <v>1335</v>
      </c>
      <c r="U68" s="1">
        <v>85</v>
      </c>
      <c r="V68" s="1">
        <v>11723746</v>
      </c>
      <c r="W68" s="1">
        <v>11723662</v>
      </c>
      <c r="X68" s="1" t="s">
        <v>1336</v>
      </c>
      <c r="Y68" s="1">
        <v>47.2</v>
      </c>
      <c r="Z68" s="1">
        <v>1.7481500000000001</v>
      </c>
      <c r="AA68" s="1">
        <v>0.31764700000000001</v>
      </c>
      <c r="AB68" s="1">
        <v>358</v>
      </c>
      <c r="AC68" s="1">
        <v>18</v>
      </c>
      <c r="AD68" s="1">
        <v>300</v>
      </c>
      <c r="AE68" s="1">
        <v>24</v>
      </c>
      <c r="AF68" s="1">
        <v>236</v>
      </c>
      <c r="AG68" s="1">
        <v>18</v>
      </c>
      <c r="AH68" s="3">
        <f t="shared" si="6"/>
        <v>22.223063691424692</v>
      </c>
      <c r="AI68" s="3">
        <f t="shared" si="7"/>
        <v>1.1173607442615767</v>
      </c>
      <c r="AJ68" s="3">
        <f t="shared" si="8"/>
        <v>15.949813804531948</v>
      </c>
      <c r="AK68" s="3">
        <f t="shared" si="9"/>
        <v>1.2759851043625559</v>
      </c>
      <c r="AL68" s="3">
        <f t="shared" si="10"/>
        <v>13.932611970380684</v>
      </c>
      <c r="AM68" s="3">
        <f t="shared" si="11"/>
        <v>1.0626568451985268</v>
      </c>
      <c r="AN68" s="3">
        <v>-0.47851813935883347</v>
      </c>
      <c r="AO68" s="3">
        <v>-0.67359197388670933</v>
      </c>
      <c r="AP68" s="3">
        <v>0.19507383452787588</v>
      </c>
      <c r="AQ68" s="1">
        <v>1.7108E-8</v>
      </c>
      <c r="AR68" s="2" t="s">
        <v>37</v>
      </c>
    </row>
    <row r="69" spans="1:47" x14ac:dyDescent="0.25">
      <c r="A69" s="1" t="s">
        <v>723</v>
      </c>
      <c r="B69" s="2" t="s">
        <v>1499</v>
      </c>
      <c r="D69" s="2">
        <v>2947</v>
      </c>
      <c r="G69" s="1" t="s">
        <v>171</v>
      </c>
      <c r="H69" s="1" t="s">
        <v>723</v>
      </c>
      <c r="I69" s="1" t="s">
        <v>724</v>
      </c>
      <c r="J69" s="1" t="s">
        <v>725</v>
      </c>
      <c r="K69" s="1">
        <v>0</v>
      </c>
      <c r="M69" s="1">
        <v>7717</v>
      </c>
      <c r="N69" s="1">
        <v>22</v>
      </c>
      <c r="O69" s="1" t="s">
        <v>46</v>
      </c>
      <c r="P69" s="2">
        <v>3</v>
      </c>
      <c r="Q69" s="1">
        <v>2250570</v>
      </c>
      <c r="R69" s="1">
        <v>2250592</v>
      </c>
      <c r="S69" s="1" t="s">
        <v>723</v>
      </c>
      <c r="T69" s="1" t="s">
        <v>726</v>
      </c>
      <c r="U69" s="1">
        <v>86</v>
      </c>
      <c r="V69" s="1">
        <v>2250570</v>
      </c>
      <c r="W69" s="1">
        <v>2250655</v>
      </c>
      <c r="X69" s="1" t="s">
        <v>727</v>
      </c>
      <c r="Y69" s="1">
        <v>46.42</v>
      </c>
      <c r="Z69" s="1">
        <v>1.3652899999999999</v>
      </c>
      <c r="AA69" s="1">
        <v>0.39534900000000001</v>
      </c>
      <c r="AB69" s="1">
        <v>2484</v>
      </c>
      <c r="AC69" s="1">
        <v>71</v>
      </c>
      <c r="AD69" s="1">
        <v>3038</v>
      </c>
      <c r="AE69" s="1">
        <v>68</v>
      </c>
      <c r="AF69" s="1">
        <v>2135</v>
      </c>
      <c r="AG69" s="1">
        <v>105</v>
      </c>
      <c r="AH69" s="3">
        <f t="shared" si="6"/>
        <v>154.19578270809757</v>
      </c>
      <c r="AI69" s="3">
        <f t="shared" si="7"/>
        <v>4.407367380142885</v>
      </c>
      <c r="AJ69" s="3">
        <f t="shared" si="8"/>
        <v>161.51844779389353</v>
      </c>
      <c r="AK69" s="3">
        <f t="shared" si="9"/>
        <v>3.6152911290272418</v>
      </c>
      <c r="AL69" s="3">
        <f t="shared" si="10"/>
        <v>126.04290913882524</v>
      </c>
      <c r="AM69" s="3">
        <f t="shared" si="11"/>
        <v>6.1988315969914058</v>
      </c>
      <c r="AN69" s="3">
        <v>6.6935643691144492E-2</v>
      </c>
      <c r="AO69" s="3">
        <v>-0.2908483496969228</v>
      </c>
      <c r="AP69" s="3">
        <v>0.35778399338806732</v>
      </c>
      <c r="AQ69" s="1">
        <v>1.0769999999999999E-18</v>
      </c>
      <c r="AR69" s="2" t="s">
        <v>37</v>
      </c>
    </row>
    <row r="70" spans="1:47" x14ac:dyDescent="0.25">
      <c r="A70" s="1" t="s">
        <v>733</v>
      </c>
      <c r="B70" s="2" t="s">
        <v>1499</v>
      </c>
      <c r="D70" s="2">
        <v>2949</v>
      </c>
      <c r="G70" s="1" t="s">
        <v>82</v>
      </c>
      <c r="H70" s="1" t="s">
        <v>733</v>
      </c>
      <c r="I70" s="1" t="s">
        <v>734</v>
      </c>
      <c r="J70" s="1" t="s">
        <v>735</v>
      </c>
      <c r="K70" s="1">
        <v>2</v>
      </c>
      <c r="L70" s="1" t="s">
        <v>1430</v>
      </c>
      <c r="M70" s="1">
        <v>989</v>
      </c>
      <c r="N70" s="1">
        <v>22</v>
      </c>
      <c r="O70" s="1" t="s">
        <v>34</v>
      </c>
      <c r="P70" s="2" t="s">
        <v>47</v>
      </c>
      <c r="Q70" s="1">
        <v>293</v>
      </c>
      <c r="R70" s="1">
        <v>314</v>
      </c>
      <c r="S70" s="1" t="s">
        <v>733</v>
      </c>
      <c r="T70" s="1" t="s">
        <v>736</v>
      </c>
      <c r="U70" s="1">
        <v>75</v>
      </c>
      <c r="V70" s="1">
        <v>293</v>
      </c>
      <c r="W70" s="1">
        <v>367</v>
      </c>
      <c r="X70" s="1" t="s">
        <v>737</v>
      </c>
      <c r="Y70" s="1">
        <v>24.1</v>
      </c>
      <c r="Z70" s="1">
        <v>0.75312500000000004</v>
      </c>
      <c r="AA70" s="1">
        <v>0.42666700000000002</v>
      </c>
      <c r="AB70" s="1">
        <v>389</v>
      </c>
      <c r="AC70" s="1">
        <v>1</v>
      </c>
      <c r="AD70" s="1">
        <v>322</v>
      </c>
      <c r="AE70" s="1">
        <v>0</v>
      </c>
      <c r="AF70" s="1">
        <v>263</v>
      </c>
      <c r="AG70" s="1">
        <v>0</v>
      </c>
      <c r="AH70" s="3">
        <f t="shared" si="6"/>
        <v>24.147407195430738</v>
      </c>
      <c r="AI70" s="3">
        <f t="shared" si="7"/>
        <v>6.2075596903420918E-2</v>
      </c>
      <c r="AJ70" s="3">
        <f t="shared" si="8"/>
        <v>17.119466816864293</v>
      </c>
      <c r="AK70" s="3">
        <f t="shared" si="9"/>
        <v>0</v>
      </c>
      <c r="AL70" s="3">
        <f t="shared" si="10"/>
        <v>15.526597238178475</v>
      </c>
      <c r="AM70" s="3">
        <f t="shared" si="11"/>
        <v>0</v>
      </c>
      <c r="AN70" s="3">
        <v>-0.49623051946203239</v>
      </c>
      <c r="AO70" s="3">
        <v>-0.63712660167818347</v>
      </c>
      <c r="AP70" s="3">
        <v>0.14089608221615096</v>
      </c>
      <c r="AQ70" s="1">
        <v>9.1607000000000004E-9</v>
      </c>
      <c r="AR70" s="2" t="s">
        <v>37</v>
      </c>
    </row>
    <row r="71" spans="1:47" x14ac:dyDescent="0.25">
      <c r="A71" s="1" t="s">
        <v>738</v>
      </c>
      <c r="B71" s="2" t="s">
        <v>1499</v>
      </c>
      <c r="D71" s="2">
        <v>2949</v>
      </c>
      <c r="E71" s="1" t="s">
        <v>1430</v>
      </c>
      <c r="F71" s="1" t="s">
        <v>82</v>
      </c>
      <c r="G71" s="1" t="s">
        <v>150</v>
      </c>
      <c r="H71" s="1" t="s">
        <v>738</v>
      </c>
      <c r="I71" s="1" t="s">
        <v>739</v>
      </c>
      <c r="J71" s="1" t="s">
        <v>740</v>
      </c>
      <c r="K71" s="1">
        <v>0</v>
      </c>
      <c r="M71" s="1">
        <v>20</v>
      </c>
      <c r="N71" s="1">
        <v>20</v>
      </c>
      <c r="O71" s="1" t="s">
        <v>34</v>
      </c>
      <c r="P71" s="2">
        <v>3</v>
      </c>
      <c r="Q71" s="1">
        <v>44722587</v>
      </c>
      <c r="R71" s="1">
        <v>44722607</v>
      </c>
      <c r="S71" s="1" t="s">
        <v>738</v>
      </c>
      <c r="T71" s="1" t="s">
        <v>741</v>
      </c>
      <c r="U71" s="1">
        <v>83</v>
      </c>
      <c r="V71" s="1">
        <v>44722607</v>
      </c>
      <c r="W71" s="1">
        <v>44722525</v>
      </c>
      <c r="X71" s="1" t="s">
        <v>742</v>
      </c>
      <c r="Y71" s="1">
        <v>28</v>
      </c>
      <c r="Z71" s="1">
        <v>0.77777799999999997</v>
      </c>
      <c r="AA71" s="1">
        <v>0.43373499999999998</v>
      </c>
      <c r="AB71" s="1">
        <v>9</v>
      </c>
      <c r="AC71" s="1">
        <v>0</v>
      </c>
      <c r="AD71" s="1">
        <v>8</v>
      </c>
      <c r="AE71" s="1">
        <v>0</v>
      </c>
      <c r="AF71" s="1">
        <v>3</v>
      </c>
      <c r="AG71" s="1">
        <v>0</v>
      </c>
      <c r="AH71" s="3">
        <f t="shared" si="6"/>
        <v>0.55868037213078836</v>
      </c>
      <c r="AI71" s="3">
        <f t="shared" si="7"/>
        <v>0</v>
      </c>
      <c r="AJ71" s="3">
        <f t="shared" si="8"/>
        <v>0.42532836812085195</v>
      </c>
      <c r="AK71" s="3">
        <f t="shared" si="9"/>
        <v>0</v>
      </c>
      <c r="AL71" s="3">
        <f t="shared" si="10"/>
        <v>0.17710947419975445</v>
      </c>
      <c r="AM71" s="3">
        <f t="shared" si="11"/>
        <v>0</v>
      </c>
      <c r="AN71" s="3">
        <v>-0.39344605403277022</v>
      </c>
      <c r="AO71" s="3">
        <v>-1.6573817467054506</v>
      </c>
      <c r="AP71" s="3">
        <v>1.2639356926726801</v>
      </c>
      <c r="AQ71" s="1">
        <v>0.19816</v>
      </c>
    </row>
    <row r="72" spans="1:47" x14ac:dyDescent="0.25">
      <c r="A72" s="1" t="s">
        <v>743</v>
      </c>
      <c r="B72" s="2" t="s">
        <v>1499</v>
      </c>
      <c r="D72" s="2">
        <v>2950</v>
      </c>
      <c r="G72" s="1" t="s">
        <v>131</v>
      </c>
      <c r="H72" s="1" t="s">
        <v>743</v>
      </c>
      <c r="I72" s="1" t="s">
        <v>744</v>
      </c>
      <c r="J72" s="1" t="s">
        <v>745</v>
      </c>
      <c r="K72" s="1">
        <v>0</v>
      </c>
      <c r="M72" s="1">
        <v>1676</v>
      </c>
      <c r="N72" s="1">
        <v>21</v>
      </c>
      <c r="O72" s="1" t="s">
        <v>46</v>
      </c>
      <c r="P72" s="2">
        <v>3</v>
      </c>
      <c r="Q72" s="1">
        <v>22183460</v>
      </c>
      <c r="R72" s="1">
        <v>22183481</v>
      </c>
      <c r="S72" s="1" t="s">
        <v>743</v>
      </c>
      <c r="T72" s="1" t="s">
        <v>746</v>
      </c>
      <c r="U72" s="1">
        <v>63</v>
      </c>
      <c r="V72" s="1">
        <v>22183460</v>
      </c>
      <c r="W72" s="1">
        <v>22183522</v>
      </c>
      <c r="X72" s="1" t="s">
        <v>747</v>
      </c>
      <c r="Y72" s="1">
        <v>35.700000000000003</v>
      </c>
      <c r="Z72" s="1">
        <v>1.05</v>
      </c>
      <c r="AA72" s="1">
        <v>0.53968300000000002</v>
      </c>
      <c r="AB72" s="1">
        <v>550</v>
      </c>
      <c r="AC72" s="1">
        <v>156</v>
      </c>
      <c r="AD72" s="1">
        <v>338</v>
      </c>
      <c r="AE72" s="1">
        <v>99</v>
      </c>
      <c r="AF72" s="1">
        <v>766</v>
      </c>
      <c r="AG72" s="1">
        <v>134</v>
      </c>
      <c r="AH72" s="3">
        <f t="shared" si="6"/>
        <v>34.141578296881512</v>
      </c>
      <c r="AI72" s="3">
        <f t="shared" si="7"/>
        <v>9.6837931169336642</v>
      </c>
      <c r="AJ72" s="3">
        <f t="shared" si="8"/>
        <v>17.970123553105996</v>
      </c>
      <c r="AK72" s="3">
        <f t="shared" si="9"/>
        <v>5.2634385554955427</v>
      </c>
      <c r="AL72" s="3">
        <f t="shared" si="10"/>
        <v>45.221952412337302</v>
      </c>
      <c r="AM72" s="3">
        <f t="shared" si="11"/>
        <v>7.9108898475890319</v>
      </c>
      <c r="AN72" s="3">
        <v>-0.92592942472029549</v>
      </c>
      <c r="AO72" s="3">
        <v>0.40549352752864076</v>
      </c>
      <c r="AP72" s="3">
        <v>-1.3314229522489365</v>
      </c>
      <c r="AQ72" s="1">
        <v>1.3593000000000001E-46</v>
      </c>
      <c r="AR72" s="2" t="s">
        <v>37</v>
      </c>
      <c r="AU72" s="2" t="s">
        <v>37</v>
      </c>
    </row>
    <row r="73" spans="1:47" x14ac:dyDescent="0.25">
      <c r="A73" s="1" t="s">
        <v>748</v>
      </c>
      <c r="B73" s="2" t="s">
        <v>1499</v>
      </c>
      <c r="D73" s="2">
        <v>2950</v>
      </c>
      <c r="G73" s="1" t="s">
        <v>82</v>
      </c>
      <c r="H73" s="1" t="s">
        <v>748</v>
      </c>
      <c r="I73" s="1" t="s">
        <v>744</v>
      </c>
      <c r="J73" s="1" t="s">
        <v>745</v>
      </c>
      <c r="K73" s="1">
        <v>0</v>
      </c>
      <c r="L73" s="1" t="s">
        <v>1431</v>
      </c>
      <c r="M73" s="1">
        <v>1676</v>
      </c>
      <c r="N73" s="1">
        <v>21</v>
      </c>
      <c r="O73" s="1" t="s">
        <v>34</v>
      </c>
      <c r="P73" s="2" t="s">
        <v>113</v>
      </c>
      <c r="Q73" s="1">
        <v>161</v>
      </c>
      <c r="R73" s="1">
        <v>181</v>
      </c>
      <c r="S73" s="1" t="s">
        <v>748</v>
      </c>
      <c r="T73" s="1" t="s">
        <v>749</v>
      </c>
      <c r="U73" s="1">
        <v>77</v>
      </c>
      <c r="V73" s="1">
        <v>105</v>
      </c>
      <c r="W73" s="1">
        <v>181</v>
      </c>
      <c r="X73" s="1" t="s">
        <v>747</v>
      </c>
      <c r="Y73" s="1">
        <v>43.1</v>
      </c>
      <c r="Z73" s="1">
        <v>1.1342099999999999</v>
      </c>
      <c r="AA73" s="1">
        <v>0.493506</v>
      </c>
      <c r="AB73" s="1">
        <v>550</v>
      </c>
      <c r="AC73" s="1">
        <v>156</v>
      </c>
      <c r="AD73" s="1">
        <v>338</v>
      </c>
      <c r="AE73" s="1">
        <v>99</v>
      </c>
      <c r="AF73" s="1">
        <v>766</v>
      </c>
      <c r="AG73" s="1">
        <v>134</v>
      </c>
      <c r="AH73" s="3">
        <f t="shared" si="6"/>
        <v>34.141578296881512</v>
      </c>
      <c r="AI73" s="3">
        <f t="shared" si="7"/>
        <v>9.6837931169336642</v>
      </c>
      <c r="AJ73" s="3">
        <f t="shared" si="8"/>
        <v>17.970123553105996</v>
      </c>
      <c r="AK73" s="3">
        <f t="shared" si="9"/>
        <v>5.2634385554955427</v>
      </c>
      <c r="AL73" s="3">
        <f t="shared" si="10"/>
        <v>45.221952412337302</v>
      </c>
      <c r="AM73" s="3">
        <f t="shared" si="11"/>
        <v>7.9108898475890319</v>
      </c>
      <c r="AN73" s="3">
        <v>-0.92592942472029549</v>
      </c>
      <c r="AO73" s="3">
        <v>0.40549352752864076</v>
      </c>
      <c r="AP73" s="3">
        <v>-1.3314229522489365</v>
      </c>
      <c r="AQ73" s="1">
        <v>1.3593000000000001E-46</v>
      </c>
      <c r="AR73" s="2" t="s">
        <v>37</v>
      </c>
      <c r="AU73" s="2" t="s">
        <v>37</v>
      </c>
    </row>
    <row r="74" spans="1:47" x14ac:dyDescent="0.25">
      <c r="A74" s="1" t="s">
        <v>360</v>
      </c>
      <c r="B74" s="2" t="s">
        <v>1499</v>
      </c>
      <c r="D74" s="2">
        <v>319</v>
      </c>
      <c r="E74" s="1" t="s">
        <v>1476</v>
      </c>
      <c r="F74" s="1" t="s">
        <v>82</v>
      </c>
      <c r="G74" s="1" t="s">
        <v>63</v>
      </c>
      <c r="H74" s="1" t="s">
        <v>360</v>
      </c>
      <c r="I74" s="1" t="s">
        <v>361</v>
      </c>
      <c r="J74" s="1" t="s">
        <v>362</v>
      </c>
      <c r="K74" s="1">
        <v>0</v>
      </c>
      <c r="M74" s="1">
        <v>25</v>
      </c>
      <c r="N74" s="1">
        <v>21</v>
      </c>
      <c r="O74" s="1" t="s">
        <v>46</v>
      </c>
      <c r="P74" s="2">
        <v>3</v>
      </c>
      <c r="Q74" s="1">
        <v>53528054</v>
      </c>
      <c r="R74" s="1">
        <v>53528075</v>
      </c>
      <c r="S74" s="1" t="s">
        <v>360</v>
      </c>
      <c r="T74" s="1" t="s">
        <v>363</v>
      </c>
      <c r="U74" s="1">
        <v>161</v>
      </c>
      <c r="V74" s="1">
        <v>53528054</v>
      </c>
      <c r="W74" s="1">
        <v>53528214</v>
      </c>
      <c r="X74" s="1" t="s">
        <v>364</v>
      </c>
      <c r="Y74" s="1">
        <v>79.3</v>
      </c>
      <c r="Z74" s="1">
        <v>1.0863</v>
      </c>
      <c r="AA74" s="1">
        <v>0.45341599999999999</v>
      </c>
      <c r="AB74" s="1">
        <v>15</v>
      </c>
      <c r="AC74" s="1">
        <v>9</v>
      </c>
      <c r="AD74" s="1">
        <v>6</v>
      </c>
      <c r="AE74" s="1">
        <v>2</v>
      </c>
      <c r="AF74" s="1">
        <v>4</v>
      </c>
      <c r="AG74" s="1">
        <v>2</v>
      </c>
      <c r="AH74" s="3">
        <f t="shared" si="6"/>
        <v>0.93113395355131379</v>
      </c>
      <c r="AI74" s="3">
        <f t="shared" si="7"/>
        <v>0.55868037213078836</v>
      </c>
      <c r="AJ74" s="3">
        <f t="shared" si="8"/>
        <v>0.31899627609063896</v>
      </c>
      <c r="AK74" s="3">
        <f t="shared" si="9"/>
        <v>0.10633209203021299</v>
      </c>
      <c r="AL74" s="3">
        <f t="shared" si="10"/>
        <v>0.2361459655996726</v>
      </c>
      <c r="AM74" s="3">
        <f t="shared" si="11"/>
        <v>0.1180729827998363</v>
      </c>
      <c r="AN74" s="3">
        <v>-1.54544914747782</v>
      </c>
      <c r="AO74" s="3">
        <v>-1.9793098415928125</v>
      </c>
      <c r="AP74" s="3">
        <v>0.43386069411499245</v>
      </c>
      <c r="AQ74" s="1">
        <v>7.0799000000000001E-3</v>
      </c>
      <c r="AR74" s="2" t="s">
        <v>37</v>
      </c>
      <c r="AS74" s="2" t="s">
        <v>61</v>
      </c>
      <c r="AT74" s="2" t="s">
        <v>37</v>
      </c>
    </row>
    <row r="75" spans="1:47" x14ac:dyDescent="0.25">
      <c r="A75" s="1" t="s">
        <v>365</v>
      </c>
      <c r="B75" s="2" t="s">
        <v>1499</v>
      </c>
      <c r="D75" s="2">
        <v>319</v>
      </c>
      <c r="G75" s="1" t="s">
        <v>63</v>
      </c>
      <c r="H75" s="1" t="s">
        <v>365</v>
      </c>
      <c r="I75" s="1" t="s">
        <v>361</v>
      </c>
      <c r="J75" s="1" t="s">
        <v>362</v>
      </c>
      <c r="K75" s="1">
        <v>0</v>
      </c>
      <c r="M75" s="1">
        <v>25</v>
      </c>
      <c r="N75" s="1">
        <v>21</v>
      </c>
      <c r="O75" s="1" t="s">
        <v>34</v>
      </c>
      <c r="P75" s="2">
        <v>3</v>
      </c>
      <c r="Q75" s="1">
        <v>56232301</v>
      </c>
      <c r="R75" s="1">
        <v>56232322</v>
      </c>
      <c r="S75" s="1" t="s">
        <v>365</v>
      </c>
      <c r="T75" s="1" t="s">
        <v>366</v>
      </c>
      <c r="U75" s="1">
        <v>181</v>
      </c>
      <c r="V75" s="1">
        <v>56232322</v>
      </c>
      <c r="W75" s="1">
        <v>56232142</v>
      </c>
      <c r="X75" s="1" t="s">
        <v>367</v>
      </c>
      <c r="Y75" s="1">
        <v>102.3</v>
      </c>
      <c r="Z75" s="1">
        <v>1.06562</v>
      </c>
      <c r="AA75" s="1">
        <v>0.53038700000000005</v>
      </c>
      <c r="AB75" s="1">
        <v>15</v>
      </c>
      <c r="AC75" s="1">
        <v>0</v>
      </c>
      <c r="AD75" s="1">
        <v>6</v>
      </c>
      <c r="AE75" s="1">
        <v>0</v>
      </c>
      <c r="AF75" s="1">
        <v>4</v>
      </c>
      <c r="AG75" s="1">
        <v>0</v>
      </c>
      <c r="AH75" s="3">
        <f t="shared" si="6"/>
        <v>0.93113395355131379</v>
      </c>
      <c r="AI75" s="3">
        <f t="shared" si="7"/>
        <v>0</v>
      </c>
      <c r="AJ75" s="3">
        <f t="shared" si="8"/>
        <v>0.31899627609063896</v>
      </c>
      <c r="AK75" s="3">
        <f t="shared" si="9"/>
        <v>0</v>
      </c>
      <c r="AL75" s="3">
        <f t="shared" si="10"/>
        <v>0.2361459655996726</v>
      </c>
      <c r="AM75" s="3">
        <f t="shared" si="11"/>
        <v>0</v>
      </c>
      <c r="AN75" s="3">
        <v>-1.54544914747782</v>
      </c>
      <c r="AO75" s="3">
        <v>-1.9793098415928125</v>
      </c>
      <c r="AP75" s="3">
        <v>0.43386069411499245</v>
      </c>
      <c r="AQ75" s="1">
        <v>7.0799000000000001E-3</v>
      </c>
      <c r="AR75" s="2" t="s">
        <v>37</v>
      </c>
      <c r="AS75" s="2" t="s">
        <v>61</v>
      </c>
      <c r="AT75" s="2" t="s">
        <v>37</v>
      </c>
    </row>
    <row r="76" spans="1:47" x14ac:dyDescent="0.25">
      <c r="A76" s="1" t="s">
        <v>368</v>
      </c>
      <c r="B76" s="2" t="s">
        <v>1499</v>
      </c>
      <c r="D76" s="2">
        <v>319</v>
      </c>
      <c r="G76" s="1" t="s">
        <v>229</v>
      </c>
      <c r="H76" s="1" t="s">
        <v>368</v>
      </c>
      <c r="I76" s="1" t="s">
        <v>369</v>
      </c>
      <c r="J76" s="1" t="s">
        <v>370</v>
      </c>
      <c r="K76" s="1">
        <v>0</v>
      </c>
      <c r="M76" s="1">
        <v>7</v>
      </c>
      <c r="N76" s="1">
        <v>21</v>
      </c>
      <c r="O76" s="1" t="s">
        <v>46</v>
      </c>
      <c r="P76" s="2">
        <v>3</v>
      </c>
      <c r="Q76" s="1">
        <v>1467831</v>
      </c>
      <c r="R76" s="1">
        <v>1467852</v>
      </c>
      <c r="S76" s="1" t="s">
        <v>368</v>
      </c>
      <c r="T76" s="1" t="s">
        <v>371</v>
      </c>
      <c r="U76" s="1">
        <v>182</v>
      </c>
      <c r="V76" s="1">
        <v>1467831</v>
      </c>
      <c r="W76" s="1">
        <v>1468012</v>
      </c>
      <c r="X76" s="1" t="s">
        <v>372</v>
      </c>
      <c r="Y76" s="1">
        <v>78.400000000000006</v>
      </c>
      <c r="Z76" s="1">
        <v>0.87111099999999997</v>
      </c>
      <c r="AA76" s="1">
        <v>0.49450499999999997</v>
      </c>
      <c r="AB76" s="1">
        <v>4</v>
      </c>
      <c r="AC76" s="1">
        <v>2</v>
      </c>
      <c r="AD76" s="1">
        <v>2</v>
      </c>
      <c r="AE76" s="1">
        <v>1</v>
      </c>
      <c r="AF76" s="1">
        <v>3</v>
      </c>
      <c r="AG76" s="1">
        <v>0</v>
      </c>
      <c r="AH76" s="3">
        <f t="shared" si="6"/>
        <v>0.24830238761368367</v>
      </c>
      <c r="AI76" s="3">
        <f t="shared" si="7"/>
        <v>0.12415119380684184</v>
      </c>
      <c r="AJ76" s="3">
        <f t="shared" si="8"/>
        <v>0.10633209203021299</v>
      </c>
      <c r="AK76" s="3">
        <f t="shared" si="9"/>
        <v>5.3166046015106494E-2</v>
      </c>
      <c r="AL76" s="3">
        <f t="shared" si="10"/>
        <v>0.17710947419975445</v>
      </c>
      <c r="AM76" s="3">
        <f t="shared" si="11"/>
        <v>0</v>
      </c>
      <c r="AN76" s="3">
        <v>-1.2235210525904574</v>
      </c>
      <c r="AO76" s="3">
        <v>-0.4874567452631377</v>
      </c>
      <c r="AP76" s="3">
        <v>-0.73606430732731976</v>
      </c>
      <c r="AQ76" s="1">
        <v>0.60363</v>
      </c>
    </row>
    <row r="77" spans="1:47" x14ac:dyDescent="0.25">
      <c r="A77" s="1" t="s">
        <v>373</v>
      </c>
      <c r="B77" s="2" t="s">
        <v>1499</v>
      </c>
      <c r="D77" s="2">
        <v>319</v>
      </c>
      <c r="G77" s="1" t="s">
        <v>150</v>
      </c>
      <c r="H77" s="1" t="s">
        <v>373</v>
      </c>
      <c r="I77" s="1" t="s">
        <v>374</v>
      </c>
      <c r="J77" s="1" t="s">
        <v>375</v>
      </c>
      <c r="K77" s="1">
        <v>3</v>
      </c>
      <c r="M77" s="1">
        <v>4</v>
      </c>
      <c r="N77" s="1">
        <v>21</v>
      </c>
      <c r="O77" s="1" t="s">
        <v>34</v>
      </c>
      <c r="P77" s="2">
        <v>5</v>
      </c>
      <c r="Q77" s="1">
        <v>20473675</v>
      </c>
      <c r="R77" s="1">
        <v>20473696</v>
      </c>
      <c r="S77" s="1" t="s">
        <v>373</v>
      </c>
      <c r="T77" s="1" t="s">
        <v>376</v>
      </c>
      <c r="U77" s="1">
        <v>96</v>
      </c>
      <c r="V77" s="1">
        <v>20473675</v>
      </c>
      <c r="W77" s="1">
        <v>20473770</v>
      </c>
      <c r="X77" s="1" t="s">
        <v>377</v>
      </c>
      <c r="Y77" s="1">
        <v>25.3</v>
      </c>
      <c r="Z77" s="1">
        <v>0.66578899999999996</v>
      </c>
      <c r="AA77" s="1">
        <v>0.39583299999999999</v>
      </c>
      <c r="AB77" s="1">
        <v>2</v>
      </c>
      <c r="AC77" s="1">
        <v>3</v>
      </c>
      <c r="AD77" s="1">
        <v>2</v>
      </c>
      <c r="AE77" s="1">
        <v>6</v>
      </c>
      <c r="AF77" s="1">
        <v>4</v>
      </c>
      <c r="AG77" s="1">
        <v>2</v>
      </c>
      <c r="AH77" s="3">
        <f t="shared" si="6"/>
        <v>0.12415119380684184</v>
      </c>
      <c r="AI77" s="3">
        <f t="shared" si="7"/>
        <v>0.18622679071026277</v>
      </c>
      <c r="AJ77" s="3">
        <f t="shared" si="8"/>
        <v>0.10633209203021299</v>
      </c>
      <c r="AK77" s="3">
        <f t="shared" si="9"/>
        <v>0.31899627609063896</v>
      </c>
      <c r="AL77" s="3">
        <f t="shared" si="10"/>
        <v>0.2361459655996726</v>
      </c>
      <c r="AM77" s="3">
        <f t="shared" si="11"/>
        <v>0.1180729827998363</v>
      </c>
      <c r="AN77" s="3">
        <v>-0.22352105259045751</v>
      </c>
      <c r="AO77" s="3">
        <v>0.92758075401570605</v>
      </c>
      <c r="AP77" s="3">
        <v>-1.1511018066061636</v>
      </c>
      <c r="AQ77" s="1">
        <v>0.57379999999999998</v>
      </c>
    </row>
    <row r="78" spans="1:47" x14ac:dyDescent="0.25">
      <c r="A78" s="1" t="s">
        <v>765</v>
      </c>
      <c r="B78" s="2" t="s">
        <v>1499</v>
      </c>
      <c r="D78" s="2">
        <v>3476</v>
      </c>
      <c r="G78" s="1" t="s">
        <v>82</v>
      </c>
      <c r="H78" s="1" t="s">
        <v>765</v>
      </c>
      <c r="I78" s="1" t="s">
        <v>766</v>
      </c>
      <c r="J78" s="1" t="s">
        <v>767</v>
      </c>
      <c r="K78" s="1">
        <v>0</v>
      </c>
      <c r="L78" s="1" t="s">
        <v>1433</v>
      </c>
      <c r="M78" s="1">
        <v>29116</v>
      </c>
      <c r="N78" s="1">
        <v>21</v>
      </c>
      <c r="O78" s="1" t="s">
        <v>34</v>
      </c>
      <c r="P78" s="2" t="s">
        <v>47</v>
      </c>
      <c r="Q78" s="1">
        <v>132</v>
      </c>
      <c r="R78" s="1">
        <v>152</v>
      </c>
      <c r="S78" s="1" t="s">
        <v>765</v>
      </c>
      <c r="T78" s="1" t="s">
        <v>768</v>
      </c>
      <c r="U78" s="1">
        <v>94</v>
      </c>
      <c r="V78" s="1">
        <v>132</v>
      </c>
      <c r="W78" s="1">
        <v>225</v>
      </c>
      <c r="X78" s="1" t="s">
        <v>769</v>
      </c>
      <c r="Y78" s="1">
        <v>38</v>
      </c>
      <c r="Z78" s="1">
        <v>1.08571</v>
      </c>
      <c r="AA78" s="1">
        <v>0.37234</v>
      </c>
      <c r="AB78" s="1">
        <v>10003</v>
      </c>
      <c r="AC78" s="1">
        <v>1</v>
      </c>
      <c r="AD78" s="1">
        <v>10247</v>
      </c>
      <c r="AE78" s="1">
        <v>2</v>
      </c>
      <c r="AF78" s="1">
        <v>8774</v>
      </c>
      <c r="AG78" s="1">
        <v>3</v>
      </c>
      <c r="AH78" s="3">
        <f t="shared" si="6"/>
        <v>620.94219582491951</v>
      </c>
      <c r="AI78" s="3">
        <f t="shared" si="7"/>
        <v>6.2075596903420918E-2</v>
      </c>
      <c r="AJ78" s="3">
        <f t="shared" si="8"/>
        <v>544.79247351679624</v>
      </c>
      <c r="AK78" s="3">
        <f t="shared" si="9"/>
        <v>0.10633209203021299</v>
      </c>
      <c r="AL78" s="3">
        <f t="shared" si="10"/>
        <v>517.98617554288194</v>
      </c>
      <c r="AM78" s="3">
        <f t="shared" si="11"/>
        <v>0.17710947419975445</v>
      </c>
      <c r="AN78" s="3">
        <v>-0.18875220047586277</v>
      </c>
      <c r="AO78" s="3">
        <v>-0.26154537811848388</v>
      </c>
      <c r="AP78" s="3">
        <v>7.2793177642621137E-2</v>
      </c>
      <c r="AQ78" s="1">
        <v>3.0275999999999998E-37</v>
      </c>
      <c r="AR78" s="2" t="s">
        <v>37</v>
      </c>
    </row>
    <row r="79" spans="1:47" x14ac:dyDescent="0.25">
      <c r="A79" s="1" t="s">
        <v>388</v>
      </c>
      <c r="B79" s="2" t="s">
        <v>1499</v>
      </c>
      <c r="D79" s="2">
        <v>390</v>
      </c>
      <c r="G79" s="1" t="s">
        <v>82</v>
      </c>
      <c r="H79" s="1" t="s">
        <v>388</v>
      </c>
      <c r="I79" s="1" t="s">
        <v>379</v>
      </c>
      <c r="J79" s="1" t="s">
        <v>380</v>
      </c>
      <c r="K79" s="1">
        <v>0</v>
      </c>
      <c r="L79" s="1" t="s">
        <v>1419</v>
      </c>
      <c r="M79" s="1">
        <v>11777</v>
      </c>
      <c r="N79" s="1">
        <v>21</v>
      </c>
      <c r="O79" s="1" t="s">
        <v>34</v>
      </c>
      <c r="P79" s="2" t="s">
        <v>47</v>
      </c>
      <c r="Q79" s="1">
        <v>71</v>
      </c>
      <c r="R79" s="1">
        <v>91</v>
      </c>
      <c r="S79" s="1" t="s">
        <v>388</v>
      </c>
      <c r="T79" s="1" t="s">
        <v>389</v>
      </c>
      <c r="U79" s="1">
        <v>96</v>
      </c>
      <c r="V79" s="1">
        <v>71</v>
      </c>
      <c r="W79" s="1">
        <v>166</v>
      </c>
      <c r="X79" s="1" t="s">
        <v>390</v>
      </c>
      <c r="Y79" s="1">
        <v>39.9</v>
      </c>
      <c r="Z79" s="1">
        <v>0.97317100000000001</v>
      </c>
      <c r="AA79" s="1">
        <v>0.42708299999999999</v>
      </c>
      <c r="AB79" s="1">
        <v>2899</v>
      </c>
      <c r="AC79" s="1">
        <v>33</v>
      </c>
      <c r="AD79" s="1">
        <v>3160</v>
      </c>
      <c r="AE79" s="1">
        <v>53</v>
      </c>
      <c r="AF79" s="1">
        <v>2776</v>
      </c>
      <c r="AG79" s="1">
        <v>33</v>
      </c>
      <c r="AH79" s="3">
        <f t="shared" si="6"/>
        <v>179.95715542301727</v>
      </c>
      <c r="AI79" s="3">
        <f t="shared" si="7"/>
        <v>2.0484946978128904</v>
      </c>
      <c r="AJ79" s="3">
        <f t="shared" si="8"/>
        <v>168.00470540773651</v>
      </c>
      <c r="AK79" s="3">
        <f t="shared" si="9"/>
        <v>2.8178004388006443</v>
      </c>
      <c r="AL79" s="3">
        <f t="shared" si="10"/>
        <v>163.88530012617278</v>
      </c>
      <c r="AM79" s="3">
        <f t="shared" si="11"/>
        <v>1.9482042161972988</v>
      </c>
      <c r="AN79" s="3">
        <v>-9.915182758738951E-2</v>
      </c>
      <c r="AO79" s="3">
        <v>-0.1349670114674302</v>
      </c>
      <c r="AP79" s="3">
        <v>3.5815183880040562E-2</v>
      </c>
      <c r="AQ79" s="1">
        <v>1.1758000000000001E-3</v>
      </c>
      <c r="AR79" s="2" t="s">
        <v>37</v>
      </c>
    </row>
    <row r="80" spans="1:47" x14ac:dyDescent="0.25">
      <c r="A80" s="1" t="s">
        <v>391</v>
      </c>
      <c r="B80" s="2" t="s">
        <v>1499</v>
      </c>
      <c r="D80" s="2">
        <v>393</v>
      </c>
      <c r="E80" s="1" t="s">
        <v>392</v>
      </c>
      <c r="F80" s="1" t="s">
        <v>51</v>
      </c>
      <c r="G80" s="1" t="s">
        <v>63</v>
      </c>
      <c r="H80" s="1" t="s">
        <v>391</v>
      </c>
      <c r="I80" s="1" t="s">
        <v>393</v>
      </c>
      <c r="J80" s="1" t="s">
        <v>394</v>
      </c>
      <c r="K80" s="1">
        <v>2</v>
      </c>
      <c r="M80" s="1">
        <v>85</v>
      </c>
      <c r="N80" s="1">
        <v>21</v>
      </c>
      <c r="O80" s="1" t="s">
        <v>34</v>
      </c>
      <c r="P80" s="2">
        <v>3</v>
      </c>
      <c r="Q80" s="1">
        <v>55463902</v>
      </c>
      <c r="R80" s="1">
        <v>55463923</v>
      </c>
      <c r="S80" s="1" t="s">
        <v>391</v>
      </c>
      <c r="T80" s="1" t="s">
        <v>395</v>
      </c>
      <c r="U80" s="1">
        <v>123</v>
      </c>
      <c r="V80" s="1">
        <v>55463923</v>
      </c>
      <c r="W80" s="1">
        <v>55463801</v>
      </c>
      <c r="X80" s="1" t="s">
        <v>396</v>
      </c>
      <c r="Y80" s="1">
        <v>47.7</v>
      </c>
      <c r="Z80" s="1">
        <v>0.95399999999999996</v>
      </c>
      <c r="AA80" s="1">
        <v>0.40650399999999998</v>
      </c>
      <c r="AB80" s="1">
        <v>7</v>
      </c>
      <c r="AC80" s="1">
        <v>1</v>
      </c>
      <c r="AD80" s="1">
        <v>8</v>
      </c>
      <c r="AE80" s="1">
        <v>0</v>
      </c>
      <c r="AF80" s="1">
        <v>7</v>
      </c>
      <c r="AG80" s="1">
        <v>4</v>
      </c>
      <c r="AH80" s="3">
        <f t="shared" si="6"/>
        <v>0.4345291783239465</v>
      </c>
      <c r="AI80" s="3">
        <f t="shared" si="7"/>
        <v>6.2075596903420918E-2</v>
      </c>
      <c r="AJ80" s="3">
        <f t="shared" si="8"/>
        <v>0.42532836812085195</v>
      </c>
      <c r="AK80" s="3">
        <f t="shared" si="9"/>
        <v>0</v>
      </c>
      <c r="AL80" s="3">
        <f t="shared" si="10"/>
        <v>0.41325543979942708</v>
      </c>
      <c r="AM80" s="3">
        <f t="shared" si="11"/>
        <v>0.2361459655996726</v>
      </c>
      <c r="AN80" s="3">
        <v>-3.0875974648061917E-2</v>
      </c>
      <c r="AO80" s="3">
        <v>-7.2419245984294098E-2</v>
      </c>
      <c r="AP80" s="3">
        <v>4.1543271336232139E-2</v>
      </c>
      <c r="AQ80" s="1">
        <v>0.99556</v>
      </c>
    </row>
    <row r="81" spans="1:47" x14ac:dyDescent="0.25">
      <c r="A81" s="1" t="s">
        <v>399</v>
      </c>
      <c r="B81" s="2" t="s">
        <v>1499</v>
      </c>
      <c r="D81" s="2">
        <v>393</v>
      </c>
      <c r="G81" s="1" t="s">
        <v>168</v>
      </c>
      <c r="H81" s="1" t="s">
        <v>399</v>
      </c>
      <c r="I81" s="1" t="s">
        <v>400</v>
      </c>
      <c r="J81" s="1" t="s">
        <v>401</v>
      </c>
      <c r="K81" s="1">
        <v>0</v>
      </c>
      <c r="M81" s="1">
        <v>42</v>
      </c>
      <c r="N81" s="1">
        <v>22</v>
      </c>
      <c r="O81" s="1" t="s">
        <v>46</v>
      </c>
      <c r="P81" s="2">
        <v>5</v>
      </c>
      <c r="Q81" s="1">
        <v>1408682</v>
      </c>
      <c r="R81" s="1">
        <v>1408704</v>
      </c>
      <c r="S81" s="1" t="s">
        <v>399</v>
      </c>
      <c r="T81" s="1" t="s">
        <v>402</v>
      </c>
      <c r="U81" s="1">
        <v>80</v>
      </c>
      <c r="V81" s="1">
        <v>1408625</v>
      </c>
      <c r="W81" s="1">
        <v>1408704</v>
      </c>
      <c r="X81" s="1" t="s">
        <v>403</v>
      </c>
      <c r="Y81" s="1">
        <v>28.5</v>
      </c>
      <c r="Z81" s="1">
        <v>1.1399999999999999</v>
      </c>
      <c r="AA81" s="1">
        <v>0.3125</v>
      </c>
      <c r="AB81" s="1">
        <v>3</v>
      </c>
      <c r="AC81" s="1">
        <v>55</v>
      </c>
      <c r="AD81" s="1">
        <v>14</v>
      </c>
      <c r="AE81" s="1">
        <v>58</v>
      </c>
      <c r="AF81" s="1">
        <v>16</v>
      </c>
      <c r="AG81" s="1">
        <v>81</v>
      </c>
      <c r="AH81" s="3">
        <f t="shared" si="6"/>
        <v>0.18622679071026277</v>
      </c>
      <c r="AI81" s="3">
        <f t="shared" si="7"/>
        <v>3.414157829688151</v>
      </c>
      <c r="AJ81" s="3">
        <f t="shared" si="8"/>
        <v>0.74432464421149092</v>
      </c>
      <c r="AK81" s="3">
        <f t="shared" si="9"/>
        <v>3.0836306688761765</v>
      </c>
      <c r="AL81" s="3">
        <f t="shared" si="10"/>
        <v>0.94458386239869041</v>
      </c>
      <c r="AM81" s="3">
        <f t="shared" si="11"/>
        <v>4.7819558033933705</v>
      </c>
      <c r="AN81" s="3">
        <v>1.9988713687459903</v>
      </c>
      <c r="AO81" s="3">
        <v>2.3426182532945496</v>
      </c>
      <c r="AP81" s="3">
        <v>-0.34374688454855956</v>
      </c>
      <c r="AQ81" s="1">
        <v>1.8291999999999999E-2</v>
      </c>
      <c r="AR81" s="2" t="s">
        <v>61</v>
      </c>
      <c r="AS81" s="2" t="s">
        <v>61</v>
      </c>
      <c r="AT81" s="2" t="s">
        <v>37</v>
      </c>
    </row>
    <row r="82" spans="1:47" x14ac:dyDescent="0.25">
      <c r="A82" s="1" t="s">
        <v>404</v>
      </c>
      <c r="B82" s="2" t="s">
        <v>1499</v>
      </c>
      <c r="D82" s="2">
        <v>393</v>
      </c>
      <c r="G82" s="1" t="s">
        <v>229</v>
      </c>
      <c r="H82" s="1" t="s">
        <v>404</v>
      </c>
      <c r="I82" s="1" t="s">
        <v>405</v>
      </c>
      <c r="J82" s="1" t="s">
        <v>406</v>
      </c>
      <c r="K82" s="1">
        <v>1</v>
      </c>
      <c r="M82" s="1">
        <v>75</v>
      </c>
      <c r="N82" s="1">
        <v>21</v>
      </c>
      <c r="O82" s="1" t="s">
        <v>34</v>
      </c>
      <c r="P82" s="2">
        <v>3</v>
      </c>
      <c r="Q82" s="1">
        <v>11312166</v>
      </c>
      <c r="R82" s="1">
        <v>11312187</v>
      </c>
      <c r="S82" s="1" t="s">
        <v>404</v>
      </c>
      <c r="T82" s="1" t="s">
        <v>407</v>
      </c>
      <c r="U82" s="1">
        <v>72</v>
      </c>
      <c r="V82" s="1">
        <v>11312187</v>
      </c>
      <c r="W82" s="1">
        <v>11312116</v>
      </c>
      <c r="X82" s="1" t="s">
        <v>400</v>
      </c>
      <c r="Y82" s="1">
        <v>26.21</v>
      </c>
      <c r="Z82" s="1">
        <v>0.93607099999999999</v>
      </c>
      <c r="AA82" s="1">
        <v>0.38888899999999998</v>
      </c>
      <c r="AB82" s="1">
        <v>24</v>
      </c>
      <c r="AC82" s="1">
        <v>3</v>
      </c>
      <c r="AD82" s="1">
        <v>18</v>
      </c>
      <c r="AE82" s="1">
        <v>14</v>
      </c>
      <c r="AF82" s="1">
        <v>25</v>
      </c>
      <c r="AG82" s="1">
        <v>16</v>
      </c>
      <c r="AH82" s="3">
        <f t="shared" si="6"/>
        <v>1.4898143256821021</v>
      </c>
      <c r="AI82" s="3">
        <f t="shared" si="7"/>
        <v>0.18622679071026277</v>
      </c>
      <c r="AJ82" s="3">
        <f t="shared" si="8"/>
        <v>0.95698882827191689</v>
      </c>
      <c r="AK82" s="3">
        <f t="shared" si="9"/>
        <v>0.74432464421149092</v>
      </c>
      <c r="AL82" s="3">
        <f t="shared" si="10"/>
        <v>1.4759122849979538</v>
      </c>
      <c r="AM82" s="3">
        <f t="shared" si="11"/>
        <v>0.94458386239869041</v>
      </c>
      <c r="AN82" s="3">
        <v>-0.63855855186930155</v>
      </c>
      <c r="AO82" s="3">
        <v>-1.3525556930725496E-2</v>
      </c>
      <c r="AP82" s="3">
        <v>-0.625032994938576</v>
      </c>
      <c r="AQ82" s="1">
        <v>0.27731</v>
      </c>
    </row>
    <row r="83" spans="1:47" x14ac:dyDescent="0.25">
      <c r="A83" s="1" t="s">
        <v>408</v>
      </c>
      <c r="B83" s="2" t="s">
        <v>1499</v>
      </c>
      <c r="D83" s="2">
        <v>393</v>
      </c>
      <c r="G83" s="1" t="s">
        <v>51</v>
      </c>
      <c r="H83" s="1" t="s">
        <v>408</v>
      </c>
      <c r="I83" s="1" t="s">
        <v>393</v>
      </c>
      <c r="J83" s="1" t="s">
        <v>394</v>
      </c>
      <c r="K83" s="1">
        <v>2</v>
      </c>
      <c r="L83" s="1" t="s">
        <v>392</v>
      </c>
      <c r="M83" s="1">
        <v>85</v>
      </c>
      <c r="N83" s="1">
        <v>21</v>
      </c>
      <c r="O83" s="1" t="s">
        <v>46</v>
      </c>
      <c r="P83" s="2" t="s">
        <v>113</v>
      </c>
      <c r="Q83" s="1">
        <v>184</v>
      </c>
      <c r="R83" s="1">
        <v>204</v>
      </c>
      <c r="S83" s="1" t="s">
        <v>408</v>
      </c>
      <c r="T83" s="1" t="s">
        <v>409</v>
      </c>
      <c r="U83" s="1">
        <v>123</v>
      </c>
      <c r="V83" s="1">
        <v>82</v>
      </c>
      <c r="W83" s="1">
        <v>204</v>
      </c>
      <c r="X83" s="1" t="s">
        <v>396</v>
      </c>
      <c r="Y83" s="1">
        <v>45.9</v>
      </c>
      <c r="Z83" s="1">
        <v>0.95625000000000004</v>
      </c>
      <c r="AA83" s="1">
        <v>0.39024399999999998</v>
      </c>
      <c r="AB83" s="1">
        <v>7</v>
      </c>
      <c r="AC83" s="1">
        <v>1</v>
      </c>
      <c r="AD83" s="1">
        <v>8</v>
      </c>
      <c r="AE83" s="1">
        <v>0</v>
      </c>
      <c r="AF83" s="1">
        <v>7</v>
      </c>
      <c r="AG83" s="1">
        <v>4</v>
      </c>
      <c r="AH83" s="3">
        <f t="shared" si="6"/>
        <v>0.4345291783239465</v>
      </c>
      <c r="AI83" s="3">
        <f t="shared" si="7"/>
        <v>6.2075596903420918E-2</v>
      </c>
      <c r="AJ83" s="3">
        <f t="shared" si="8"/>
        <v>0.42532836812085195</v>
      </c>
      <c r="AK83" s="3">
        <f t="shared" si="9"/>
        <v>0</v>
      </c>
      <c r="AL83" s="3">
        <f t="shared" si="10"/>
        <v>0.41325543979942708</v>
      </c>
      <c r="AM83" s="3">
        <f t="shared" si="11"/>
        <v>0.2361459655996726</v>
      </c>
      <c r="AN83" s="3">
        <v>-3.0875974648061917E-2</v>
      </c>
      <c r="AO83" s="3">
        <v>-7.2419245984294098E-2</v>
      </c>
      <c r="AP83" s="3">
        <v>4.1543271336232139E-2</v>
      </c>
      <c r="AQ83" s="1">
        <v>0.99556</v>
      </c>
    </row>
    <row r="84" spans="1:47" x14ac:dyDescent="0.25">
      <c r="A84" s="1" t="s">
        <v>410</v>
      </c>
      <c r="B84" s="2" t="s">
        <v>1499</v>
      </c>
      <c r="D84" s="2">
        <v>394</v>
      </c>
      <c r="G84" s="1" t="s">
        <v>171</v>
      </c>
      <c r="H84" s="1" t="s">
        <v>410</v>
      </c>
      <c r="I84" s="1" t="s">
        <v>411</v>
      </c>
      <c r="J84" s="1" t="s">
        <v>412</v>
      </c>
      <c r="K84" s="1">
        <v>0</v>
      </c>
      <c r="M84" s="1">
        <v>278</v>
      </c>
      <c r="N84" s="1">
        <v>20</v>
      </c>
      <c r="O84" s="1" t="s">
        <v>46</v>
      </c>
      <c r="P84" s="2">
        <v>5</v>
      </c>
      <c r="Q84" s="1">
        <v>17246027</v>
      </c>
      <c r="R84" s="1">
        <v>17246047</v>
      </c>
      <c r="S84" s="1" t="s">
        <v>410</v>
      </c>
      <c r="T84" s="1" t="s">
        <v>413</v>
      </c>
      <c r="U84" s="1">
        <v>94</v>
      </c>
      <c r="V84" s="1">
        <v>17245954</v>
      </c>
      <c r="W84" s="1">
        <v>17246047</v>
      </c>
      <c r="X84" s="1" t="s">
        <v>414</v>
      </c>
      <c r="Y84" s="1">
        <v>33.9</v>
      </c>
      <c r="Z84" s="1">
        <v>0.84750000000000003</v>
      </c>
      <c r="AA84" s="1">
        <v>0.42553200000000002</v>
      </c>
      <c r="AB84" s="1">
        <v>2</v>
      </c>
      <c r="AC84" s="1">
        <v>0</v>
      </c>
      <c r="AD84" s="1">
        <v>65</v>
      </c>
      <c r="AE84" s="1">
        <v>0</v>
      </c>
      <c r="AF84" s="1">
        <v>194</v>
      </c>
      <c r="AG84" s="1">
        <v>0</v>
      </c>
      <c r="AH84" s="3">
        <f t="shared" si="6"/>
        <v>0.12415119380684184</v>
      </c>
      <c r="AI84" s="3">
        <f t="shared" si="7"/>
        <v>0</v>
      </c>
      <c r="AJ84" s="3">
        <f t="shared" si="8"/>
        <v>3.4557929909819225</v>
      </c>
      <c r="AK84" s="3">
        <f t="shared" si="9"/>
        <v>0</v>
      </c>
      <c r="AL84" s="3">
        <f t="shared" si="10"/>
        <v>11.453079331584121</v>
      </c>
      <c r="AM84" s="3">
        <f t="shared" si="11"/>
        <v>0</v>
      </c>
      <c r="AN84" s="3">
        <v>4.7988467604379972</v>
      </c>
      <c r="AO84" s="3">
        <v>6.5274935962028335</v>
      </c>
      <c r="AP84" s="3">
        <v>-1.7286468357648366</v>
      </c>
      <c r="AQ84" s="1">
        <v>1.2922E-49</v>
      </c>
      <c r="AR84" s="2" t="s">
        <v>37</v>
      </c>
      <c r="AS84" s="2" t="s">
        <v>37</v>
      </c>
      <c r="AT84" s="2" t="s">
        <v>37</v>
      </c>
      <c r="AU84" s="2" t="s">
        <v>37</v>
      </c>
    </row>
    <row r="85" spans="1:47" x14ac:dyDescent="0.25">
      <c r="A85" s="1" t="s">
        <v>415</v>
      </c>
      <c r="B85" s="2" t="s">
        <v>1499</v>
      </c>
      <c r="D85" s="2">
        <v>394</v>
      </c>
      <c r="G85" s="1" t="s">
        <v>171</v>
      </c>
      <c r="H85" s="1" t="s">
        <v>415</v>
      </c>
      <c r="I85" s="1" t="s">
        <v>411</v>
      </c>
      <c r="J85" s="1" t="s">
        <v>412</v>
      </c>
      <c r="K85" s="1">
        <v>0</v>
      </c>
      <c r="M85" s="1">
        <v>278</v>
      </c>
      <c r="N85" s="1">
        <v>20</v>
      </c>
      <c r="O85" s="1" t="s">
        <v>34</v>
      </c>
      <c r="P85" s="2">
        <v>5</v>
      </c>
      <c r="Q85" s="1">
        <v>77584</v>
      </c>
      <c r="R85" s="1">
        <v>77604</v>
      </c>
      <c r="S85" s="1" t="s">
        <v>415</v>
      </c>
      <c r="T85" s="1" t="s">
        <v>416</v>
      </c>
      <c r="U85" s="1">
        <v>59</v>
      </c>
      <c r="V85" s="1">
        <v>77584</v>
      </c>
      <c r="W85" s="1">
        <v>77642</v>
      </c>
      <c r="X85" s="1" t="s">
        <v>417</v>
      </c>
      <c r="Y85" s="1">
        <v>30.9</v>
      </c>
      <c r="Z85" s="1">
        <v>1.1035699999999999</v>
      </c>
      <c r="AA85" s="1">
        <v>0.474576</v>
      </c>
      <c r="AB85" s="1">
        <v>2</v>
      </c>
      <c r="AC85" s="1">
        <v>0</v>
      </c>
      <c r="AD85" s="1">
        <v>65</v>
      </c>
      <c r="AE85" s="1">
        <v>0</v>
      </c>
      <c r="AF85" s="1">
        <v>194</v>
      </c>
      <c r="AG85" s="1">
        <v>0</v>
      </c>
      <c r="AH85" s="3">
        <f t="shared" si="6"/>
        <v>0.12415119380684184</v>
      </c>
      <c r="AI85" s="3">
        <f t="shared" si="7"/>
        <v>0</v>
      </c>
      <c r="AJ85" s="3">
        <f t="shared" si="8"/>
        <v>3.4557929909819225</v>
      </c>
      <c r="AK85" s="3">
        <f t="shared" si="9"/>
        <v>0</v>
      </c>
      <c r="AL85" s="3">
        <f t="shared" si="10"/>
        <v>11.453079331584121</v>
      </c>
      <c r="AM85" s="3">
        <f t="shared" si="11"/>
        <v>0</v>
      </c>
      <c r="AN85" s="3">
        <v>4.7988467604379972</v>
      </c>
      <c r="AO85" s="3">
        <v>6.5274935962028335</v>
      </c>
      <c r="AP85" s="3">
        <v>-1.7286468357648366</v>
      </c>
      <c r="AQ85" s="1">
        <v>1.2922E-49</v>
      </c>
      <c r="AR85" s="2" t="s">
        <v>37</v>
      </c>
      <c r="AS85" s="2" t="s">
        <v>37</v>
      </c>
      <c r="AT85" s="2" t="s">
        <v>37</v>
      </c>
      <c r="AU85" s="2" t="s">
        <v>37</v>
      </c>
    </row>
    <row r="86" spans="1:47" x14ac:dyDescent="0.25">
      <c r="A86" s="1" t="s">
        <v>418</v>
      </c>
      <c r="B86" s="2" t="s">
        <v>1499</v>
      </c>
      <c r="D86" s="2">
        <v>394</v>
      </c>
      <c r="G86" s="1" t="s">
        <v>82</v>
      </c>
      <c r="H86" s="1" t="s">
        <v>418</v>
      </c>
      <c r="I86" s="1" t="s">
        <v>411</v>
      </c>
      <c r="J86" s="1" t="s">
        <v>412</v>
      </c>
      <c r="K86" s="1">
        <v>0</v>
      </c>
      <c r="L86" s="1" t="s">
        <v>1420</v>
      </c>
      <c r="M86" s="1">
        <v>278</v>
      </c>
      <c r="N86" s="1">
        <v>20</v>
      </c>
      <c r="O86" s="1" t="s">
        <v>34</v>
      </c>
      <c r="P86" s="2" t="s">
        <v>47</v>
      </c>
      <c r="Q86" s="1">
        <v>457</v>
      </c>
      <c r="R86" s="1">
        <v>476</v>
      </c>
      <c r="S86" s="1" t="s">
        <v>418</v>
      </c>
      <c r="T86" s="1" t="s">
        <v>419</v>
      </c>
      <c r="U86" s="1">
        <v>83</v>
      </c>
      <c r="V86" s="1">
        <v>457</v>
      </c>
      <c r="W86" s="1">
        <v>539</v>
      </c>
      <c r="X86" s="1" t="s">
        <v>420</v>
      </c>
      <c r="Y86" s="1">
        <v>35</v>
      </c>
      <c r="Z86" s="1">
        <v>0.875</v>
      </c>
      <c r="AA86" s="1">
        <v>0.48192800000000002</v>
      </c>
      <c r="AB86" s="1">
        <v>2</v>
      </c>
      <c r="AC86" s="1">
        <v>0</v>
      </c>
      <c r="AD86" s="1">
        <v>65</v>
      </c>
      <c r="AE86" s="1">
        <v>0</v>
      </c>
      <c r="AF86" s="1">
        <v>194</v>
      </c>
      <c r="AG86" s="1">
        <v>0</v>
      </c>
      <c r="AH86" s="3">
        <f t="shared" si="6"/>
        <v>0.12415119380684184</v>
      </c>
      <c r="AI86" s="3">
        <f t="shared" si="7"/>
        <v>0</v>
      </c>
      <c r="AJ86" s="3">
        <f t="shared" si="8"/>
        <v>3.4557929909819225</v>
      </c>
      <c r="AK86" s="3">
        <f t="shared" si="9"/>
        <v>0</v>
      </c>
      <c r="AL86" s="3">
        <f t="shared" si="10"/>
        <v>11.453079331584121</v>
      </c>
      <c r="AM86" s="3">
        <f t="shared" si="11"/>
        <v>0</v>
      </c>
      <c r="AN86" s="3">
        <v>4.7988467604379972</v>
      </c>
      <c r="AO86" s="3">
        <v>6.5274935962028335</v>
      </c>
      <c r="AP86" s="3">
        <v>-1.7286468357648366</v>
      </c>
      <c r="AQ86" s="1">
        <v>1.2922E-49</v>
      </c>
      <c r="AR86" s="2" t="s">
        <v>37</v>
      </c>
      <c r="AS86" s="2" t="s">
        <v>37</v>
      </c>
      <c r="AT86" s="2" t="s">
        <v>37</v>
      </c>
      <c r="AU86" s="2" t="s">
        <v>37</v>
      </c>
    </row>
    <row r="87" spans="1:47" x14ac:dyDescent="0.25">
      <c r="A87" s="1" t="s">
        <v>421</v>
      </c>
      <c r="B87" s="2" t="s">
        <v>1499</v>
      </c>
      <c r="D87" s="2">
        <v>394</v>
      </c>
      <c r="G87" s="1" t="s">
        <v>82</v>
      </c>
      <c r="H87" s="1" t="s">
        <v>421</v>
      </c>
      <c r="I87" s="1" t="s">
        <v>411</v>
      </c>
      <c r="J87" s="1" t="s">
        <v>412</v>
      </c>
      <c r="K87" s="1">
        <v>0</v>
      </c>
      <c r="L87" s="1" t="s">
        <v>1421</v>
      </c>
      <c r="M87" s="1">
        <v>278</v>
      </c>
      <c r="N87" s="1">
        <v>20</v>
      </c>
      <c r="O87" s="1" t="s">
        <v>34</v>
      </c>
      <c r="P87" s="2" t="s">
        <v>47</v>
      </c>
      <c r="Q87" s="1">
        <v>113</v>
      </c>
      <c r="R87" s="1">
        <v>132</v>
      </c>
      <c r="S87" s="1" t="s">
        <v>421</v>
      </c>
      <c r="T87" s="1" t="s">
        <v>422</v>
      </c>
      <c r="U87" s="1">
        <v>97</v>
      </c>
      <c r="V87" s="1">
        <v>113</v>
      </c>
      <c r="W87" s="1">
        <v>209</v>
      </c>
      <c r="X87" s="1" t="s">
        <v>423</v>
      </c>
      <c r="Y87" s="1">
        <v>28.52</v>
      </c>
      <c r="Z87" s="1">
        <v>0.73128199999999999</v>
      </c>
      <c r="AA87" s="1">
        <v>0.40206199999999997</v>
      </c>
      <c r="AB87" s="1">
        <v>2</v>
      </c>
      <c r="AC87" s="1">
        <v>0</v>
      </c>
      <c r="AD87" s="1">
        <v>65</v>
      </c>
      <c r="AE87" s="1">
        <v>0</v>
      </c>
      <c r="AF87" s="1">
        <v>194</v>
      </c>
      <c r="AG87" s="1">
        <v>0</v>
      </c>
      <c r="AH87" s="3">
        <f t="shared" si="6"/>
        <v>0.12415119380684184</v>
      </c>
      <c r="AI87" s="3">
        <f t="shared" si="7"/>
        <v>0</v>
      </c>
      <c r="AJ87" s="3">
        <f t="shared" si="8"/>
        <v>3.4557929909819225</v>
      </c>
      <c r="AK87" s="3">
        <f t="shared" si="9"/>
        <v>0</v>
      </c>
      <c r="AL87" s="3">
        <f t="shared" si="10"/>
        <v>11.453079331584121</v>
      </c>
      <c r="AM87" s="3">
        <f t="shared" si="11"/>
        <v>0</v>
      </c>
      <c r="AN87" s="3">
        <v>4.7988467604379972</v>
      </c>
      <c r="AO87" s="3">
        <v>6.5274935962028335</v>
      </c>
      <c r="AP87" s="3">
        <v>-1.7286468357648366</v>
      </c>
      <c r="AQ87" s="1">
        <v>1.2922E-49</v>
      </c>
      <c r="AR87" s="2" t="s">
        <v>37</v>
      </c>
      <c r="AS87" s="2" t="s">
        <v>37</v>
      </c>
      <c r="AT87" s="2" t="s">
        <v>37</v>
      </c>
      <c r="AU87" s="2" t="s">
        <v>37</v>
      </c>
    </row>
    <row r="88" spans="1:47" x14ac:dyDescent="0.25">
      <c r="A88" s="1" t="s">
        <v>784</v>
      </c>
      <c r="B88" s="2" t="s">
        <v>1499</v>
      </c>
      <c r="D88" s="2">
        <v>3954</v>
      </c>
      <c r="G88" s="1" t="s">
        <v>56</v>
      </c>
      <c r="H88" s="1" t="s">
        <v>784</v>
      </c>
      <c r="I88" s="1" t="s">
        <v>780</v>
      </c>
      <c r="J88" s="1" t="s">
        <v>781</v>
      </c>
      <c r="K88" s="1">
        <v>3</v>
      </c>
      <c r="M88" s="1">
        <v>3655437</v>
      </c>
      <c r="N88" s="1">
        <v>22</v>
      </c>
      <c r="O88" s="1" t="s">
        <v>46</v>
      </c>
      <c r="P88" s="2">
        <v>5</v>
      </c>
      <c r="Q88" s="1">
        <v>49174971</v>
      </c>
      <c r="R88" s="1">
        <v>49174993</v>
      </c>
      <c r="S88" s="1" t="s">
        <v>784</v>
      </c>
      <c r="T88" s="1" t="s">
        <v>785</v>
      </c>
      <c r="U88" s="1">
        <v>101</v>
      </c>
      <c r="V88" s="1">
        <v>49174893</v>
      </c>
      <c r="W88" s="1">
        <v>49174993</v>
      </c>
      <c r="X88" s="1" t="s">
        <v>786</v>
      </c>
      <c r="Y88" s="1">
        <v>39.32</v>
      </c>
      <c r="Z88" s="1">
        <v>1.22875</v>
      </c>
      <c r="AA88" s="1">
        <v>0.316832</v>
      </c>
      <c r="AB88" s="1">
        <v>1077018</v>
      </c>
      <c r="AC88" s="1">
        <v>4</v>
      </c>
      <c r="AD88" s="1">
        <v>1488803</v>
      </c>
      <c r="AE88" s="1">
        <v>10</v>
      </c>
      <c r="AF88" s="1">
        <v>1057770</v>
      </c>
      <c r="AG88" s="1">
        <v>2</v>
      </c>
      <c r="AH88" s="3">
        <f t="shared" si="6"/>
        <v>66856.535225728599</v>
      </c>
      <c r="AI88" s="3">
        <f t="shared" si="7"/>
        <v>0.24830238761368367</v>
      </c>
      <c r="AJ88" s="3">
        <f t="shared" si="8"/>
        <v>79153.768805428597</v>
      </c>
      <c r="AK88" s="3">
        <f t="shared" si="9"/>
        <v>0.53166046015106494</v>
      </c>
      <c r="AL88" s="3">
        <f t="shared" si="10"/>
        <v>62447.029508091422</v>
      </c>
      <c r="AM88" s="3">
        <f t="shared" si="11"/>
        <v>0.1180729827998363</v>
      </c>
      <c r="AN88" s="3">
        <v>0.24358945343725252</v>
      </c>
      <c r="AO88" s="3">
        <v>-9.8435643559623712E-2</v>
      </c>
      <c r="AP88" s="3">
        <v>0.34202509699687633</v>
      </c>
      <c r="AQ88" s="1">
        <v>0</v>
      </c>
      <c r="AR88" s="2" t="s">
        <v>37</v>
      </c>
    </row>
    <row r="89" spans="1:47" x14ac:dyDescent="0.25">
      <c r="A89" s="1" t="s">
        <v>429</v>
      </c>
      <c r="B89" s="2" t="s">
        <v>1499</v>
      </c>
      <c r="D89" s="2">
        <v>395</v>
      </c>
      <c r="G89" s="1" t="s">
        <v>171</v>
      </c>
      <c r="H89" s="1" t="s">
        <v>429</v>
      </c>
      <c r="I89" s="1" t="s">
        <v>425</v>
      </c>
      <c r="J89" s="1" t="s">
        <v>426</v>
      </c>
      <c r="K89" s="1">
        <v>0</v>
      </c>
      <c r="M89" s="1">
        <v>454</v>
      </c>
      <c r="N89" s="1">
        <v>21</v>
      </c>
      <c r="O89" s="1" t="s">
        <v>46</v>
      </c>
      <c r="P89" s="2">
        <v>3</v>
      </c>
      <c r="Q89" s="1">
        <v>61688838</v>
      </c>
      <c r="R89" s="1">
        <v>61688859</v>
      </c>
      <c r="S89" s="1" t="s">
        <v>429</v>
      </c>
      <c r="T89" s="1" t="s">
        <v>430</v>
      </c>
      <c r="U89" s="1">
        <v>71</v>
      </c>
      <c r="V89" s="1">
        <v>61688838</v>
      </c>
      <c r="W89" s="1">
        <v>61688908</v>
      </c>
      <c r="X89" s="1" t="s">
        <v>431</v>
      </c>
      <c r="Y89" s="1">
        <v>35.9</v>
      </c>
      <c r="Z89" s="1">
        <v>1.23793</v>
      </c>
      <c r="AA89" s="1">
        <v>0.40845100000000001</v>
      </c>
      <c r="AB89" s="1">
        <v>171</v>
      </c>
      <c r="AC89" s="1">
        <v>5</v>
      </c>
      <c r="AD89" s="1">
        <v>95</v>
      </c>
      <c r="AE89" s="1">
        <v>0</v>
      </c>
      <c r="AF89" s="1">
        <v>152</v>
      </c>
      <c r="AG89" s="1">
        <v>0</v>
      </c>
      <c r="AH89" s="3">
        <f t="shared" si="6"/>
        <v>10.614927070484979</v>
      </c>
      <c r="AI89" s="3">
        <f t="shared" si="7"/>
        <v>0.31037798451710463</v>
      </c>
      <c r="AJ89" s="3">
        <f t="shared" si="8"/>
        <v>5.050774371435117</v>
      </c>
      <c r="AK89" s="3">
        <f t="shared" si="9"/>
        <v>0</v>
      </c>
      <c r="AL89" s="3">
        <f t="shared" si="10"/>
        <v>8.9735466927875578</v>
      </c>
      <c r="AM89" s="3">
        <f t="shared" si="11"/>
        <v>0</v>
      </c>
      <c r="AN89" s="3">
        <v>-1.0715179591454078</v>
      </c>
      <c r="AO89" s="3">
        <v>-0.24234424742660685</v>
      </c>
      <c r="AP89" s="3">
        <v>-0.82917371171880117</v>
      </c>
      <c r="AQ89" s="1">
        <v>1.5772000000000001E-8</v>
      </c>
      <c r="AR89" s="2" t="s">
        <v>37</v>
      </c>
      <c r="AS89" s="2" t="s">
        <v>37</v>
      </c>
    </row>
    <row r="90" spans="1:47" x14ac:dyDescent="0.25">
      <c r="A90" s="1" t="s">
        <v>432</v>
      </c>
      <c r="B90" s="2" t="s">
        <v>1499</v>
      </c>
      <c r="D90" s="2">
        <v>396</v>
      </c>
      <c r="E90" s="1" t="s">
        <v>1474</v>
      </c>
      <c r="F90" s="1" t="s">
        <v>82</v>
      </c>
      <c r="G90" s="1" t="s">
        <v>105</v>
      </c>
      <c r="H90" s="1" t="s">
        <v>432</v>
      </c>
      <c r="I90" s="1" t="s">
        <v>433</v>
      </c>
      <c r="J90" s="1" t="s">
        <v>434</v>
      </c>
      <c r="K90" s="1">
        <v>0</v>
      </c>
      <c r="M90" s="1">
        <v>1249</v>
      </c>
      <c r="N90" s="1">
        <v>21</v>
      </c>
      <c r="O90" s="1" t="s">
        <v>46</v>
      </c>
      <c r="P90" s="2">
        <v>3</v>
      </c>
      <c r="Q90" s="1">
        <v>7800984</v>
      </c>
      <c r="R90" s="1">
        <v>7801005</v>
      </c>
      <c r="S90" s="1" t="s">
        <v>432</v>
      </c>
      <c r="T90" s="1" t="s">
        <v>435</v>
      </c>
      <c r="U90" s="1">
        <v>118</v>
      </c>
      <c r="V90" s="1">
        <v>7800984</v>
      </c>
      <c r="W90" s="1">
        <v>7801101</v>
      </c>
      <c r="X90" s="1" t="s">
        <v>436</v>
      </c>
      <c r="Y90" s="1">
        <v>48.2</v>
      </c>
      <c r="Z90" s="1">
        <v>0.98367300000000002</v>
      </c>
      <c r="AA90" s="1">
        <v>0.41525400000000001</v>
      </c>
      <c r="AB90" s="1">
        <v>373</v>
      </c>
      <c r="AC90" s="1">
        <v>237</v>
      </c>
      <c r="AD90" s="1">
        <v>287</v>
      </c>
      <c r="AE90" s="1">
        <v>190</v>
      </c>
      <c r="AF90" s="1">
        <v>425</v>
      </c>
      <c r="AG90" s="1">
        <v>215</v>
      </c>
      <c r="AH90" s="3">
        <f t="shared" si="6"/>
        <v>23.154197644976005</v>
      </c>
      <c r="AI90" s="3">
        <f t="shared" si="7"/>
        <v>14.711916466110759</v>
      </c>
      <c r="AJ90" s="3">
        <f t="shared" si="8"/>
        <v>15.258655206335565</v>
      </c>
      <c r="AK90" s="3">
        <f t="shared" si="9"/>
        <v>10.101548742870234</v>
      </c>
      <c r="AL90" s="3">
        <f t="shared" si="10"/>
        <v>25.090508844965218</v>
      </c>
      <c r="AM90" s="3">
        <f t="shared" si="11"/>
        <v>12.692845650982402</v>
      </c>
      <c r="AN90" s="3">
        <v>-0.60164594617000766</v>
      </c>
      <c r="AO90" s="3">
        <v>0.11586796478553228</v>
      </c>
      <c r="AP90" s="3">
        <v>-0.71751391095553996</v>
      </c>
      <c r="AQ90" s="1">
        <v>7.0955999999999998E-11</v>
      </c>
      <c r="AR90" s="2" t="s">
        <v>37</v>
      </c>
    </row>
    <row r="91" spans="1:47" x14ac:dyDescent="0.25">
      <c r="A91" s="1" t="s">
        <v>437</v>
      </c>
      <c r="B91" s="2" t="s">
        <v>1499</v>
      </c>
      <c r="D91" s="2">
        <v>396</v>
      </c>
      <c r="G91" s="1" t="s">
        <v>127</v>
      </c>
      <c r="H91" s="1" t="s">
        <v>437</v>
      </c>
      <c r="I91" s="1" t="s">
        <v>438</v>
      </c>
      <c r="J91" s="1" t="s">
        <v>439</v>
      </c>
      <c r="K91" s="1">
        <v>0</v>
      </c>
      <c r="M91" s="1">
        <v>15223</v>
      </c>
      <c r="N91" s="1">
        <v>21</v>
      </c>
      <c r="O91" s="1" t="s">
        <v>46</v>
      </c>
      <c r="P91" s="2">
        <v>3</v>
      </c>
      <c r="Q91" s="1">
        <v>60967919</v>
      </c>
      <c r="R91" s="1">
        <v>60967940</v>
      </c>
      <c r="S91" s="1" t="s">
        <v>437</v>
      </c>
      <c r="T91" s="1" t="s">
        <v>440</v>
      </c>
      <c r="U91" s="1">
        <v>110</v>
      </c>
      <c r="V91" s="1">
        <v>60967919</v>
      </c>
      <c r="W91" s="1">
        <v>60968028</v>
      </c>
      <c r="X91" s="1" t="s">
        <v>441</v>
      </c>
      <c r="Y91" s="1">
        <v>43.5</v>
      </c>
      <c r="Z91" s="1">
        <v>0.96666700000000005</v>
      </c>
      <c r="AA91" s="1">
        <v>0.40909099999999998</v>
      </c>
      <c r="AB91" s="1">
        <v>5054</v>
      </c>
      <c r="AC91" s="1">
        <v>779</v>
      </c>
      <c r="AD91" s="1">
        <v>4164</v>
      </c>
      <c r="AE91" s="1">
        <v>488</v>
      </c>
      <c r="AF91" s="1">
        <v>4830</v>
      </c>
      <c r="AG91" s="1">
        <v>591</v>
      </c>
      <c r="AH91" s="3">
        <f t="shared" si="6"/>
        <v>313.73006674988932</v>
      </c>
      <c r="AI91" s="3">
        <f t="shared" si="7"/>
        <v>48.356889987764895</v>
      </c>
      <c r="AJ91" s="3">
        <f t="shared" si="8"/>
        <v>221.38341560690344</v>
      </c>
      <c r="AK91" s="3">
        <f t="shared" si="9"/>
        <v>25.945030455371967</v>
      </c>
      <c r="AL91" s="3">
        <f t="shared" si="10"/>
        <v>285.14625346160472</v>
      </c>
      <c r="AM91" s="3">
        <f t="shared" si="11"/>
        <v>34.890566417351629</v>
      </c>
      <c r="AN91" s="3">
        <v>-0.50297664823581556</v>
      </c>
      <c r="AO91" s="3">
        <v>-0.13782172120593328</v>
      </c>
      <c r="AP91" s="3">
        <v>-0.36515492702988217</v>
      </c>
      <c r="AQ91" s="1">
        <v>3.7351999999999999E-64</v>
      </c>
      <c r="AR91" s="2" t="s">
        <v>37</v>
      </c>
    </row>
    <row r="92" spans="1:47" x14ac:dyDescent="0.25">
      <c r="A92" s="1" t="s">
        <v>442</v>
      </c>
      <c r="B92" s="2" t="s">
        <v>1499</v>
      </c>
      <c r="D92" s="2">
        <v>396</v>
      </c>
      <c r="G92" s="1" t="s">
        <v>168</v>
      </c>
      <c r="H92" s="1" t="s">
        <v>442</v>
      </c>
      <c r="I92" s="1" t="s">
        <v>438</v>
      </c>
      <c r="J92" s="1" t="s">
        <v>439</v>
      </c>
      <c r="K92" s="1">
        <v>0</v>
      </c>
      <c r="M92" s="1">
        <v>15223</v>
      </c>
      <c r="N92" s="1">
        <v>21</v>
      </c>
      <c r="O92" s="1" t="s">
        <v>34</v>
      </c>
      <c r="P92" s="2">
        <v>3</v>
      </c>
      <c r="Q92" s="1">
        <v>55312359</v>
      </c>
      <c r="R92" s="1">
        <v>55312380</v>
      </c>
      <c r="S92" s="1" t="s">
        <v>442</v>
      </c>
      <c r="T92" s="1" t="s">
        <v>443</v>
      </c>
      <c r="U92" s="1">
        <v>120</v>
      </c>
      <c r="V92" s="1">
        <v>55312380</v>
      </c>
      <c r="W92" s="1">
        <v>55312261</v>
      </c>
      <c r="X92" s="1" t="s">
        <v>441</v>
      </c>
      <c r="Y92" s="1">
        <v>45.8</v>
      </c>
      <c r="Z92" s="1">
        <v>1.1743600000000001</v>
      </c>
      <c r="AA92" s="1">
        <v>0.32500000000000001</v>
      </c>
      <c r="AB92" s="1">
        <v>5054</v>
      </c>
      <c r="AC92" s="1">
        <v>779</v>
      </c>
      <c r="AD92" s="1">
        <v>4164</v>
      </c>
      <c r="AE92" s="1">
        <v>488</v>
      </c>
      <c r="AF92" s="1">
        <v>4830</v>
      </c>
      <c r="AG92" s="1">
        <v>591</v>
      </c>
      <c r="AH92" s="3">
        <f t="shared" si="6"/>
        <v>313.73006674988932</v>
      </c>
      <c r="AI92" s="3">
        <f t="shared" si="7"/>
        <v>48.356889987764895</v>
      </c>
      <c r="AJ92" s="3">
        <f t="shared" si="8"/>
        <v>221.38341560690344</v>
      </c>
      <c r="AK92" s="3">
        <f t="shared" si="9"/>
        <v>25.945030455371967</v>
      </c>
      <c r="AL92" s="3">
        <f t="shared" si="10"/>
        <v>285.14625346160472</v>
      </c>
      <c r="AM92" s="3">
        <f t="shared" si="11"/>
        <v>34.890566417351629</v>
      </c>
      <c r="AN92" s="3">
        <v>-0.50297664823581556</v>
      </c>
      <c r="AO92" s="3">
        <v>-0.13782172120593328</v>
      </c>
      <c r="AP92" s="3">
        <v>-0.36515492702988217</v>
      </c>
      <c r="AQ92" s="1">
        <v>3.7351999999999999E-64</v>
      </c>
      <c r="AR92" s="2" t="s">
        <v>37</v>
      </c>
    </row>
    <row r="93" spans="1:47" x14ac:dyDescent="0.25">
      <c r="A93" s="1" t="s">
        <v>444</v>
      </c>
      <c r="B93" s="2" t="s">
        <v>1499</v>
      </c>
      <c r="D93" s="2">
        <v>396</v>
      </c>
      <c r="G93" s="1" t="s">
        <v>127</v>
      </c>
      <c r="H93" s="1" t="s">
        <v>444</v>
      </c>
      <c r="I93" s="1" t="s">
        <v>433</v>
      </c>
      <c r="J93" s="1" t="s">
        <v>434</v>
      </c>
      <c r="K93" s="1">
        <v>0</v>
      </c>
      <c r="M93" s="1">
        <v>1249</v>
      </c>
      <c r="N93" s="1">
        <v>21</v>
      </c>
      <c r="O93" s="1" t="s">
        <v>34</v>
      </c>
      <c r="P93" s="2">
        <v>3</v>
      </c>
      <c r="Q93" s="1">
        <v>60947129</v>
      </c>
      <c r="R93" s="1">
        <v>60947150</v>
      </c>
      <c r="S93" s="1" t="s">
        <v>444</v>
      </c>
      <c r="T93" s="1" t="s">
        <v>445</v>
      </c>
      <c r="U93" s="1">
        <v>93</v>
      </c>
      <c r="V93" s="1">
        <v>60947150</v>
      </c>
      <c r="W93" s="1">
        <v>60947058</v>
      </c>
      <c r="X93" s="1" t="s">
        <v>436</v>
      </c>
      <c r="Y93" s="1">
        <v>41.5</v>
      </c>
      <c r="Z93" s="1">
        <v>1.0641</v>
      </c>
      <c r="AA93" s="1">
        <v>0.41935499999999998</v>
      </c>
      <c r="AB93" s="1">
        <v>373</v>
      </c>
      <c r="AC93" s="1">
        <v>237</v>
      </c>
      <c r="AD93" s="1">
        <v>287</v>
      </c>
      <c r="AE93" s="1">
        <v>190</v>
      </c>
      <c r="AF93" s="1">
        <v>425</v>
      </c>
      <c r="AG93" s="1">
        <v>215</v>
      </c>
      <c r="AH93" s="3">
        <f t="shared" si="6"/>
        <v>23.154197644976005</v>
      </c>
      <c r="AI93" s="3">
        <f t="shared" si="7"/>
        <v>14.711916466110759</v>
      </c>
      <c r="AJ93" s="3">
        <f t="shared" si="8"/>
        <v>15.258655206335565</v>
      </c>
      <c r="AK93" s="3">
        <f t="shared" si="9"/>
        <v>10.101548742870234</v>
      </c>
      <c r="AL93" s="3">
        <f t="shared" si="10"/>
        <v>25.090508844965218</v>
      </c>
      <c r="AM93" s="3">
        <f t="shared" si="11"/>
        <v>12.692845650982402</v>
      </c>
      <c r="AN93" s="3">
        <v>-0.60164594617000766</v>
      </c>
      <c r="AO93" s="3">
        <v>0.11586796478553228</v>
      </c>
      <c r="AP93" s="3">
        <v>-0.71751391095553996</v>
      </c>
      <c r="AQ93" s="1">
        <v>7.0955999999999998E-11</v>
      </c>
      <c r="AR93" s="2" t="s">
        <v>37</v>
      </c>
    </row>
    <row r="94" spans="1:47" x14ac:dyDescent="0.25">
      <c r="A94" s="1" t="s">
        <v>450</v>
      </c>
      <c r="B94" s="2" t="s">
        <v>1499</v>
      </c>
      <c r="D94" s="2">
        <v>396</v>
      </c>
      <c r="G94" s="1" t="s">
        <v>63</v>
      </c>
      <c r="H94" s="1" t="s">
        <v>450</v>
      </c>
      <c r="I94" s="1" t="s">
        <v>441</v>
      </c>
      <c r="J94" s="1" t="s">
        <v>451</v>
      </c>
      <c r="K94" s="1">
        <v>0</v>
      </c>
      <c r="M94" s="1">
        <v>1917</v>
      </c>
      <c r="N94" s="1">
        <v>21</v>
      </c>
      <c r="O94" s="1" t="s">
        <v>46</v>
      </c>
      <c r="P94" s="2">
        <v>5</v>
      </c>
      <c r="Q94" s="1">
        <v>40496683</v>
      </c>
      <c r="R94" s="1">
        <v>40496704</v>
      </c>
      <c r="S94" s="1" t="s">
        <v>450</v>
      </c>
      <c r="T94" s="1" t="s">
        <v>452</v>
      </c>
      <c r="U94" s="1">
        <v>118</v>
      </c>
      <c r="V94" s="1">
        <v>40496587</v>
      </c>
      <c r="W94" s="1">
        <v>40496704</v>
      </c>
      <c r="X94" s="1" t="s">
        <v>453</v>
      </c>
      <c r="Y94" s="1">
        <v>39.909999999999997</v>
      </c>
      <c r="Z94" s="1">
        <v>0.75301899999999999</v>
      </c>
      <c r="AA94" s="1">
        <v>0.44915300000000002</v>
      </c>
      <c r="AB94" s="1">
        <v>779</v>
      </c>
      <c r="AC94" s="1">
        <v>267</v>
      </c>
      <c r="AD94" s="1">
        <v>488</v>
      </c>
      <c r="AE94" s="1">
        <v>271</v>
      </c>
      <c r="AF94" s="1">
        <v>591</v>
      </c>
      <c r="AG94" s="1">
        <v>252</v>
      </c>
      <c r="AH94" s="3">
        <f t="shared" si="6"/>
        <v>48.356889987764895</v>
      </c>
      <c r="AI94" s="3">
        <f t="shared" si="7"/>
        <v>16.574184373213388</v>
      </c>
      <c r="AJ94" s="3">
        <f t="shared" si="8"/>
        <v>25.945030455371967</v>
      </c>
      <c r="AK94" s="3">
        <f t="shared" si="9"/>
        <v>14.40799847009386</v>
      </c>
      <c r="AL94" s="3">
        <f t="shared" si="10"/>
        <v>34.890566417351629</v>
      </c>
      <c r="AM94" s="3">
        <f t="shared" si="11"/>
        <v>14.877195832779375</v>
      </c>
      <c r="AN94" s="3">
        <v>-0.89826323308924061</v>
      </c>
      <c r="AO94" s="3">
        <v>-0.47088444386843065</v>
      </c>
      <c r="AP94" s="3">
        <v>-0.42737878922081002</v>
      </c>
      <c r="AQ94" s="1">
        <v>2.8117E-27</v>
      </c>
      <c r="AR94" s="2" t="s">
        <v>37</v>
      </c>
    </row>
    <row r="95" spans="1:47" x14ac:dyDescent="0.25">
      <c r="A95" s="1" t="s">
        <v>458</v>
      </c>
      <c r="B95" s="2" t="s">
        <v>1499</v>
      </c>
      <c r="D95" s="2">
        <v>396</v>
      </c>
      <c r="G95" s="1" t="s">
        <v>105</v>
      </c>
      <c r="H95" s="1" t="s">
        <v>458</v>
      </c>
      <c r="I95" s="1" t="s">
        <v>459</v>
      </c>
      <c r="J95" s="1" t="s">
        <v>460</v>
      </c>
      <c r="K95" s="1">
        <v>0</v>
      </c>
      <c r="M95" s="1">
        <v>179</v>
      </c>
      <c r="N95" s="1">
        <v>21</v>
      </c>
      <c r="O95" s="1" t="s">
        <v>34</v>
      </c>
      <c r="P95" s="2">
        <v>5</v>
      </c>
      <c r="Q95" s="1">
        <v>59108692</v>
      </c>
      <c r="R95" s="1">
        <v>59108713</v>
      </c>
      <c r="S95" s="1" t="s">
        <v>458</v>
      </c>
      <c r="T95" s="1" t="s">
        <v>461</v>
      </c>
      <c r="U95" s="1">
        <v>83</v>
      </c>
      <c r="V95" s="1">
        <v>59108692</v>
      </c>
      <c r="W95" s="1">
        <v>59108774</v>
      </c>
      <c r="X95" s="1" t="s">
        <v>462</v>
      </c>
      <c r="Y95" s="1">
        <v>41.4</v>
      </c>
      <c r="Z95" s="1">
        <v>1.29375</v>
      </c>
      <c r="AA95" s="1">
        <v>0.385542</v>
      </c>
      <c r="AB95" s="1">
        <v>42</v>
      </c>
      <c r="AC95" s="1">
        <v>12</v>
      </c>
      <c r="AD95" s="1">
        <v>50</v>
      </c>
      <c r="AE95" s="1">
        <v>14</v>
      </c>
      <c r="AF95" s="1">
        <v>84</v>
      </c>
      <c r="AG95" s="1">
        <v>4</v>
      </c>
      <c r="AH95" s="3">
        <f t="shared" si="6"/>
        <v>2.6071750699436786</v>
      </c>
      <c r="AI95" s="3">
        <f t="shared" si="7"/>
        <v>0.74490716284105107</v>
      </c>
      <c r="AJ95" s="3">
        <f t="shared" si="8"/>
        <v>2.6583023007553246</v>
      </c>
      <c r="AK95" s="3">
        <f t="shared" si="9"/>
        <v>0.74432464421149092</v>
      </c>
      <c r="AL95" s="3">
        <f t="shared" si="10"/>
        <v>4.9590652775931243</v>
      </c>
      <c r="AM95" s="3">
        <f t="shared" si="11"/>
        <v>0.2361459655996726</v>
      </c>
      <c r="AN95" s="3">
        <v>2.8017714405506777E-2</v>
      </c>
      <c r="AO95" s="3">
        <v>0.92758075401570594</v>
      </c>
      <c r="AP95" s="3">
        <v>-0.89956303961019923</v>
      </c>
      <c r="AQ95" s="1">
        <v>1.1376E-4</v>
      </c>
      <c r="AR95" s="2" t="s">
        <v>37</v>
      </c>
    </row>
    <row r="96" spans="1:47" x14ac:dyDescent="0.25">
      <c r="A96" s="1" t="s">
        <v>463</v>
      </c>
      <c r="B96" s="2" t="s">
        <v>1499</v>
      </c>
      <c r="D96" s="2">
        <v>396</v>
      </c>
      <c r="G96" s="1" t="s">
        <v>82</v>
      </c>
      <c r="H96" s="1" t="s">
        <v>463</v>
      </c>
      <c r="I96" s="1" t="s">
        <v>433</v>
      </c>
      <c r="J96" s="1" t="s">
        <v>434</v>
      </c>
      <c r="K96" s="1">
        <v>0</v>
      </c>
      <c r="L96" s="1" t="s">
        <v>1422</v>
      </c>
      <c r="M96" s="1">
        <v>1249</v>
      </c>
      <c r="N96" s="1">
        <v>21</v>
      </c>
      <c r="O96" s="1" t="s">
        <v>34</v>
      </c>
      <c r="P96" s="2" t="s">
        <v>113</v>
      </c>
      <c r="Q96" s="1">
        <v>143</v>
      </c>
      <c r="R96" s="1">
        <v>163</v>
      </c>
      <c r="S96" s="1" t="s">
        <v>463</v>
      </c>
      <c r="T96" s="1" t="s">
        <v>464</v>
      </c>
      <c r="U96" s="1">
        <v>119</v>
      </c>
      <c r="V96" s="1">
        <v>45</v>
      </c>
      <c r="W96" s="1">
        <v>163</v>
      </c>
      <c r="X96" s="1" t="s">
        <v>436</v>
      </c>
      <c r="Y96" s="1">
        <v>42.9</v>
      </c>
      <c r="Z96" s="1">
        <v>0.89375000000000004</v>
      </c>
      <c r="AA96" s="1">
        <v>0.40336100000000003</v>
      </c>
      <c r="AB96" s="1">
        <v>373</v>
      </c>
      <c r="AC96" s="1">
        <v>237</v>
      </c>
      <c r="AD96" s="1">
        <v>287</v>
      </c>
      <c r="AE96" s="1">
        <v>190</v>
      </c>
      <c r="AF96" s="1">
        <v>425</v>
      </c>
      <c r="AG96" s="1">
        <v>215</v>
      </c>
      <c r="AH96" s="3">
        <f t="shared" si="6"/>
        <v>23.154197644976005</v>
      </c>
      <c r="AI96" s="3">
        <f t="shared" si="7"/>
        <v>14.711916466110759</v>
      </c>
      <c r="AJ96" s="3">
        <f t="shared" si="8"/>
        <v>15.258655206335565</v>
      </c>
      <c r="AK96" s="3">
        <f t="shared" si="9"/>
        <v>10.101548742870234</v>
      </c>
      <c r="AL96" s="3">
        <f t="shared" si="10"/>
        <v>25.090508844965218</v>
      </c>
      <c r="AM96" s="3">
        <f t="shared" si="11"/>
        <v>12.692845650982402</v>
      </c>
      <c r="AN96" s="3">
        <v>-0.60164594617000766</v>
      </c>
      <c r="AO96" s="3">
        <v>0.11586796478553228</v>
      </c>
      <c r="AP96" s="3">
        <v>-0.71751391095553996</v>
      </c>
      <c r="AQ96" s="1">
        <v>7.0955999999999998E-11</v>
      </c>
      <c r="AR96" s="2" t="s">
        <v>37</v>
      </c>
    </row>
    <row r="97" spans="1:47" x14ac:dyDescent="0.25">
      <c r="A97" s="1" t="s">
        <v>465</v>
      </c>
      <c r="B97" s="2" t="s">
        <v>1499</v>
      </c>
      <c r="D97" s="2">
        <v>397</v>
      </c>
      <c r="G97" s="1" t="s">
        <v>198</v>
      </c>
      <c r="H97" s="1" t="s">
        <v>465</v>
      </c>
      <c r="I97" s="1" t="s">
        <v>466</v>
      </c>
      <c r="J97" s="1" t="s">
        <v>467</v>
      </c>
      <c r="K97" s="1">
        <v>0</v>
      </c>
      <c r="M97" s="1">
        <v>12</v>
      </c>
      <c r="N97" s="1">
        <v>19</v>
      </c>
      <c r="O97" s="1" t="s">
        <v>46</v>
      </c>
      <c r="P97" s="2">
        <v>5</v>
      </c>
      <c r="Q97" s="1">
        <v>1728671</v>
      </c>
      <c r="R97" s="1">
        <v>1728690</v>
      </c>
      <c r="S97" s="1" t="s">
        <v>465</v>
      </c>
      <c r="T97" s="1" t="s">
        <v>468</v>
      </c>
      <c r="U97" s="1">
        <v>61</v>
      </c>
      <c r="V97" s="1">
        <v>1728630</v>
      </c>
      <c r="W97" s="1">
        <v>1728690</v>
      </c>
      <c r="X97" s="1" t="s">
        <v>469</v>
      </c>
      <c r="Y97" s="1">
        <v>25</v>
      </c>
      <c r="Z97" s="1">
        <v>0.961538</v>
      </c>
      <c r="AA97" s="1">
        <v>0.42623</v>
      </c>
      <c r="AB97" s="1">
        <v>4</v>
      </c>
      <c r="AC97" s="1">
        <v>0</v>
      </c>
      <c r="AD97" s="1">
        <v>2</v>
      </c>
      <c r="AE97" s="1">
        <v>0</v>
      </c>
      <c r="AF97" s="1">
        <v>5</v>
      </c>
      <c r="AG97" s="1">
        <v>0</v>
      </c>
      <c r="AH97" s="3">
        <f t="shared" si="6"/>
        <v>0.24830238761368367</v>
      </c>
      <c r="AI97" s="3">
        <f t="shared" si="7"/>
        <v>0</v>
      </c>
      <c r="AJ97" s="3">
        <f t="shared" si="8"/>
        <v>0.10633209203021299</v>
      </c>
      <c r="AK97" s="3">
        <f t="shared" si="9"/>
        <v>0</v>
      </c>
      <c r="AL97" s="3">
        <f t="shared" si="10"/>
        <v>0.29518245699959078</v>
      </c>
      <c r="AM97" s="3">
        <f t="shared" si="11"/>
        <v>0</v>
      </c>
      <c r="AN97" s="3">
        <v>-1.2235210525904574</v>
      </c>
      <c r="AO97" s="3">
        <v>0.24950884890306838</v>
      </c>
      <c r="AP97" s="3">
        <v>-1.4730299014935262</v>
      </c>
      <c r="AQ97" s="1">
        <v>0.43984000000000001</v>
      </c>
    </row>
    <row r="98" spans="1:47" x14ac:dyDescent="0.25">
      <c r="A98" s="1" t="s">
        <v>490</v>
      </c>
      <c r="B98" s="2" t="s">
        <v>1499</v>
      </c>
      <c r="D98" s="2">
        <v>399</v>
      </c>
      <c r="G98" s="1" t="s">
        <v>63</v>
      </c>
      <c r="H98" s="1" t="s">
        <v>490</v>
      </c>
      <c r="I98" s="1" t="s">
        <v>491</v>
      </c>
      <c r="J98" s="1" t="s">
        <v>492</v>
      </c>
      <c r="K98" s="1">
        <v>0</v>
      </c>
      <c r="M98" s="1">
        <v>25</v>
      </c>
      <c r="N98" s="1">
        <v>21</v>
      </c>
      <c r="O98" s="1" t="s">
        <v>34</v>
      </c>
      <c r="P98" s="2">
        <v>3</v>
      </c>
      <c r="Q98" s="1">
        <v>55813256</v>
      </c>
      <c r="R98" s="1">
        <v>55813277</v>
      </c>
      <c r="S98" s="1" t="s">
        <v>490</v>
      </c>
      <c r="T98" s="1" t="s">
        <v>493</v>
      </c>
      <c r="U98" s="1">
        <v>116</v>
      </c>
      <c r="V98" s="1">
        <v>55813277</v>
      </c>
      <c r="W98" s="1">
        <v>55813162</v>
      </c>
      <c r="X98" s="1" t="s">
        <v>494</v>
      </c>
      <c r="Y98" s="1">
        <v>46.4</v>
      </c>
      <c r="Z98" s="1">
        <v>0.89230799999999999</v>
      </c>
      <c r="AA98" s="1">
        <v>0.44827600000000001</v>
      </c>
      <c r="AB98" s="1">
        <v>11</v>
      </c>
      <c r="AC98" s="1">
        <v>4</v>
      </c>
      <c r="AD98" s="1">
        <v>14</v>
      </c>
      <c r="AE98" s="1">
        <v>4</v>
      </c>
      <c r="AF98" s="1">
        <v>2</v>
      </c>
      <c r="AG98" s="1">
        <v>0</v>
      </c>
      <c r="AH98" s="3">
        <f t="shared" si="6"/>
        <v>0.68283156593763017</v>
      </c>
      <c r="AI98" s="3">
        <f t="shared" si="7"/>
        <v>0.24830238761368367</v>
      </c>
      <c r="AJ98" s="3">
        <f t="shared" si="8"/>
        <v>0.74432464421149092</v>
      </c>
      <c r="AK98" s="3">
        <f t="shared" si="9"/>
        <v>0.21266418406042598</v>
      </c>
      <c r="AL98" s="3">
        <f t="shared" si="10"/>
        <v>0.1180729827998363</v>
      </c>
      <c r="AM98" s="3">
        <f t="shared" si="11"/>
        <v>0</v>
      </c>
      <c r="AN98" s="3">
        <v>0.1244022508298491</v>
      </c>
      <c r="AO98" s="3">
        <v>-2.5318508646215911</v>
      </c>
      <c r="AP98" s="3">
        <v>2.6562531154514408</v>
      </c>
      <c r="AQ98" s="1">
        <v>1.9314999999999999E-2</v>
      </c>
      <c r="AR98" s="2" t="s">
        <v>61</v>
      </c>
      <c r="AT98" s="2" t="s">
        <v>37</v>
      </c>
      <c r="AU98" s="2" t="s">
        <v>37</v>
      </c>
    </row>
    <row r="99" spans="1:47" x14ac:dyDescent="0.25">
      <c r="A99" s="1" t="s">
        <v>503</v>
      </c>
      <c r="B99" s="2" t="s">
        <v>1499</v>
      </c>
      <c r="D99" s="2">
        <v>399</v>
      </c>
      <c r="G99" s="1" t="s">
        <v>31</v>
      </c>
      <c r="H99" s="1" t="s">
        <v>503</v>
      </c>
      <c r="I99" s="1" t="s">
        <v>504</v>
      </c>
      <c r="J99" s="1" t="s">
        <v>505</v>
      </c>
      <c r="K99" s="1">
        <v>0</v>
      </c>
      <c r="M99" s="1">
        <v>459</v>
      </c>
      <c r="N99" s="1">
        <v>21</v>
      </c>
      <c r="O99" s="1" t="s">
        <v>34</v>
      </c>
      <c r="P99" s="2">
        <v>3</v>
      </c>
      <c r="Q99" s="1">
        <v>12363825</v>
      </c>
      <c r="R99" s="1">
        <v>12363846</v>
      </c>
      <c r="S99" s="1" t="s">
        <v>503</v>
      </c>
      <c r="T99" s="1" t="s">
        <v>506</v>
      </c>
      <c r="U99" s="1">
        <v>110</v>
      </c>
      <c r="V99" s="1">
        <v>12363846</v>
      </c>
      <c r="W99" s="1">
        <v>12363737</v>
      </c>
      <c r="X99" s="1" t="s">
        <v>507</v>
      </c>
      <c r="Y99" s="1">
        <v>48.5</v>
      </c>
      <c r="Z99" s="1">
        <v>0.86607100000000004</v>
      </c>
      <c r="AA99" s="1">
        <v>0.50909099999999996</v>
      </c>
      <c r="AB99" s="1">
        <v>142</v>
      </c>
      <c r="AC99" s="1">
        <v>0</v>
      </c>
      <c r="AD99" s="1">
        <v>184</v>
      </c>
      <c r="AE99" s="1">
        <v>0</v>
      </c>
      <c r="AF99" s="1">
        <v>133</v>
      </c>
      <c r="AG99" s="1">
        <v>0</v>
      </c>
      <c r="AH99" s="3">
        <f t="shared" si="6"/>
        <v>8.81473476028577</v>
      </c>
      <c r="AI99" s="3">
        <f t="shared" si="7"/>
        <v>0</v>
      </c>
      <c r="AJ99" s="3">
        <f t="shared" si="8"/>
        <v>9.7825524667795953</v>
      </c>
      <c r="AK99" s="3">
        <f t="shared" si="9"/>
        <v>0</v>
      </c>
      <c r="AL99" s="3">
        <f t="shared" si="10"/>
        <v>7.8518533561891148</v>
      </c>
      <c r="AM99" s="3">
        <f t="shared" si="11"/>
        <v>0</v>
      </c>
      <c r="AN99" s="3">
        <v>0.15029378396187332</v>
      </c>
      <c r="AO99" s="3">
        <v>-0.1668839299877862</v>
      </c>
      <c r="AP99" s="3">
        <v>0.31717771394965955</v>
      </c>
      <c r="AQ99" s="1">
        <v>0.15282000000000001</v>
      </c>
    </row>
    <row r="100" spans="1:47" x14ac:dyDescent="0.25">
      <c r="A100" s="1" t="s">
        <v>508</v>
      </c>
      <c r="B100" s="2" t="s">
        <v>1499</v>
      </c>
      <c r="D100" s="2">
        <v>399</v>
      </c>
      <c r="G100" s="1" t="s">
        <v>82</v>
      </c>
      <c r="H100" s="1" t="s">
        <v>508</v>
      </c>
      <c r="I100" s="1" t="s">
        <v>509</v>
      </c>
      <c r="J100" s="1" t="s">
        <v>510</v>
      </c>
      <c r="K100" s="1">
        <v>2</v>
      </c>
      <c r="L100" s="1" t="s">
        <v>1425</v>
      </c>
      <c r="M100" s="1">
        <v>3</v>
      </c>
      <c r="N100" s="1">
        <v>21</v>
      </c>
      <c r="O100" s="1" t="s">
        <v>34</v>
      </c>
      <c r="P100" s="2" t="s">
        <v>47</v>
      </c>
      <c r="Q100" s="1">
        <v>2</v>
      </c>
      <c r="R100" s="1">
        <v>22</v>
      </c>
      <c r="S100" s="1" t="s">
        <v>508</v>
      </c>
      <c r="T100" s="1" t="s">
        <v>511</v>
      </c>
      <c r="U100" s="1">
        <v>76</v>
      </c>
      <c r="V100" s="1">
        <v>2</v>
      </c>
      <c r="W100" s="1">
        <v>77</v>
      </c>
      <c r="X100" s="1" t="s">
        <v>512</v>
      </c>
      <c r="Y100" s="1">
        <v>32.1</v>
      </c>
      <c r="Z100" s="1">
        <v>0.89166699999999999</v>
      </c>
      <c r="AA100" s="1">
        <v>0.47368399999999999</v>
      </c>
      <c r="AB100" s="1">
        <v>3</v>
      </c>
      <c r="AC100" s="1">
        <v>0</v>
      </c>
      <c r="AD100" s="1">
        <v>2</v>
      </c>
      <c r="AE100" s="1">
        <v>0</v>
      </c>
      <c r="AF100" s="1">
        <v>1</v>
      </c>
      <c r="AG100" s="1">
        <v>0</v>
      </c>
      <c r="AH100" s="3">
        <f t="shared" si="6"/>
        <v>0.18622679071026277</v>
      </c>
      <c r="AI100" s="3">
        <f t="shared" si="7"/>
        <v>0</v>
      </c>
      <c r="AJ100" s="3">
        <f t="shared" si="8"/>
        <v>0.10633209203021299</v>
      </c>
      <c r="AK100" s="3">
        <f t="shared" si="9"/>
        <v>0</v>
      </c>
      <c r="AL100" s="3">
        <f t="shared" si="10"/>
        <v>5.9036491399918151E-2</v>
      </c>
      <c r="AM100" s="3">
        <f t="shared" si="11"/>
        <v>0</v>
      </c>
      <c r="AN100" s="3">
        <v>-0.80848355331161381</v>
      </c>
      <c r="AO100" s="3">
        <v>-1.6573817467054504</v>
      </c>
      <c r="AP100" s="3">
        <v>0.84889819339383643</v>
      </c>
      <c r="AQ100" s="1">
        <v>0.55520000000000003</v>
      </c>
    </row>
    <row r="101" spans="1:47" x14ac:dyDescent="0.25">
      <c r="A101" s="1" t="s">
        <v>513</v>
      </c>
      <c r="B101" s="2" t="s">
        <v>1499</v>
      </c>
      <c r="D101" s="2">
        <v>399</v>
      </c>
      <c r="E101" s="1" t="s">
        <v>1425</v>
      </c>
      <c r="F101" s="1" t="s">
        <v>82</v>
      </c>
      <c r="G101" s="1" t="s">
        <v>63</v>
      </c>
      <c r="H101" s="1" t="s">
        <v>513</v>
      </c>
      <c r="I101" s="1" t="s">
        <v>509</v>
      </c>
      <c r="J101" s="1" t="s">
        <v>510</v>
      </c>
      <c r="K101" s="1">
        <v>2</v>
      </c>
      <c r="M101" s="1">
        <v>3</v>
      </c>
      <c r="N101" s="1">
        <v>21</v>
      </c>
      <c r="O101" s="1" t="s">
        <v>46</v>
      </c>
      <c r="P101" s="2">
        <v>5</v>
      </c>
      <c r="Q101" s="1">
        <v>52863755</v>
      </c>
      <c r="R101" s="1">
        <v>52863776</v>
      </c>
      <c r="S101" s="1" t="s">
        <v>513</v>
      </c>
      <c r="T101" s="1" t="s">
        <v>514</v>
      </c>
      <c r="U101" s="1">
        <v>75</v>
      </c>
      <c r="V101" s="1">
        <v>52863702</v>
      </c>
      <c r="W101" s="1">
        <v>52863776</v>
      </c>
      <c r="X101" s="1" t="s">
        <v>515</v>
      </c>
      <c r="Y101" s="1">
        <v>34.1</v>
      </c>
      <c r="Z101" s="1">
        <v>0.94722200000000001</v>
      </c>
      <c r="AA101" s="1">
        <v>0.48</v>
      </c>
      <c r="AB101" s="1">
        <v>3</v>
      </c>
      <c r="AC101" s="1">
        <v>0</v>
      </c>
      <c r="AD101" s="1">
        <v>2</v>
      </c>
      <c r="AE101" s="1">
        <v>0</v>
      </c>
      <c r="AF101" s="1">
        <v>1</v>
      </c>
      <c r="AG101" s="1">
        <v>0</v>
      </c>
      <c r="AH101" s="3">
        <f t="shared" si="6"/>
        <v>0.18622679071026277</v>
      </c>
      <c r="AI101" s="3">
        <f t="shared" si="7"/>
        <v>0</v>
      </c>
      <c r="AJ101" s="3">
        <f t="shared" si="8"/>
        <v>0.10633209203021299</v>
      </c>
      <c r="AK101" s="3">
        <f t="shared" si="9"/>
        <v>0</v>
      </c>
      <c r="AL101" s="3">
        <f t="shared" si="10"/>
        <v>5.9036491399918151E-2</v>
      </c>
      <c r="AM101" s="3">
        <f t="shared" si="11"/>
        <v>0</v>
      </c>
      <c r="AN101" s="3">
        <v>-0.80848355331161381</v>
      </c>
      <c r="AO101" s="3">
        <v>-1.6573817467054504</v>
      </c>
      <c r="AP101" s="3">
        <v>0.84889819339383643</v>
      </c>
      <c r="AQ101" s="1">
        <v>0.55520000000000003</v>
      </c>
    </row>
    <row r="102" spans="1:47" x14ac:dyDescent="0.25">
      <c r="A102" s="1" t="s">
        <v>516</v>
      </c>
      <c r="B102" s="2" t="s">
        <v>1499</v>
      </c>
      <c r="D102" s="2">
        <v>399</v>
      </c>
      <c r="G102" s="1" t="s">
        <v>31</v>
      </c>
      <c r="H102" s="1" t="s">
        <v>516</v>
      </c>
      <c r="I102" s="1" t="s">
        <v>517</v>
      </c>
      <c r="J102" s="1" t="s">
        <v>518</v>
      </c>
      <c r="K102" s="1">
        <v>0</v>
      </c>
      <c r="M102" s="1">
        <v>16</v>
      </c>
      <c r="N102" s="1">
        <v>21</v>
      </c>
      <c r="O102" s="1" t="s">
        <v>46</v>
      </c>
      <c r="P102" s="2">
        <v>3</v>
      </c>
      <c r="Q102" s="1">
        <v>12377423</v>
      </c>
      <c r="R102" s="1">
        <v>12377444</v>
      </c>
      <c r="S102" s="1" t="s">
        <v>516</v>
      </c>
      <c r="T102" s="1" t="s">
        <v>519</v>
      </c>
      <c r="U102" s="1">
        <v>78</v>
      </c>
      <c r="V102" s="1">
        <v>12377423</v>
      </c>
      <c r="W102" s="1">
        <v>12377500</v>
      </c>
      <c r="X102" s="1" t="s">
        <v>520</v>
      </c>
      <c r="Y102" s="1">
        <v>29.5</v>
      </c>
      <c r="Z102" s="1">
        <v>0.81944399999999995</v>
      </c>
      <c r="AA102" s="1">
        <v>0.461538</v>
      </c>
      <c r="AB102" s="1">
        <v>6</v>
      </c>
      <c r="AC102" s="1">
        <v>0</v>
      </c>
      <c r="AD102" s="1">
        <v>4</v>
      </c>
      <c r="AE102" s="1">
        <v>0</v>
      </c>
      <c r="AF102" s="1">
        <v>6</v>
      </c>
      <c r="AG102" s="1">
        <v>0</v>
      </c>
      <c r="AH102" s="3">
        <f t="shared" si="6"/>
        <v>0.37245358142052554</v>
      </c>
      <c r="AI102" s="3">
        <f t="shared" si="7"/>
        <v>0</v>
      </c>
      <c r="AJ102" s="3">
        <f t="shared" si="8"/>
        <v>0.21266418406042598</v>
      </c>
      <c r="AK102" s="3">
        <f t="shared" si="9"/>
        <v>0</v>
      </c>
      <c r="AL102" s="3">
        <f t="shared" si="10"/>
        <v>0.3542189483995089</v>
      </c>
      <c r="AM102" s="3">
        <f t="shared" si="11"/>
        <v>0</v>
      </c>
      <c r="AN102" s="3">
        <v>-0.80848355331161381</v>
      </c>
      <c r="AO102" s="3">
        <v>-7.2419245984294098E-2</v>
      </c>
      <c r="AP102" s="3">
        <v>-0.73606430732731976</v>
      </c>
      <c r="AQ102" s="1">
        <v>0.64139999999999997</v>
      </c>
    </row>
    <row r="103" spans="1:47" x14ac:dyDescent="0.25">
      <c r="A103" s="1" t="s">
        <v>521</v>
      </c>
      <c r="B103" s="2" t="s">
        <v>1499</v>
      </c>
      <c r="D103" s="2">
        <v>403</v>
      </c>
      <c r="G103" s="1" t="s">
        <v>63</v>
      </c>
      <c r="H103" s="1" t="s">
        <v>521</v>
      </c>
      <c r="I103" s="1" t="s">
        <v>522</v>
      </c>
      <c r="J103" s="1" t="s">
        <v>523</v>
      </c>
      <c r="K103" s="1">
        <v>0</v>
      </c>
      <c r="M103" s="1">
        <v>868</v>
      </c>
      <c r="N103" s="1">
        <v>21</v>
      </c>
      <c r="O103" s="1" t="s">
        <v>46</v>
      </c>
      <c r="P103" s="2">
        <v>3</v>
      </c>
      <c r="Q103" s="1">
        <v>38812451</v>
      </c>
      <c r="R103" s="1">
        <v>38812472</v>
      </c>
      <c r="S103" s="1" t="s">
        <v>521</v>
      </c>
      <c r="T103" s="1" t="s">
        <v>524</v>
      </c>
      <c r="U103" s="1">
        <v>86</v>
      </c>
      <c r="V103" s="1">
        <v>38812451</v>
      </c>
      <c r="W103" s="1">
        <v>38812536</v>
      </c>
      <c r="X103" s="1" t="s">
        <v>525</v>
      </c>
      <c r="Y103" s="1">
        <v>43.1</v>
      </c>
      <c r="Z103" s="1">
        <v>1.39032</v>
      </c>
      <c r="AA103" s="1">
        <v>0.36046499999999998</v>
      </c>
      <c r="AB103" s="1">
        <v>300</v>
      </c>
      <c r="AC103" s="1">
        <v>1</v>
      </c>
      <c r="AD103" s="1">
        <v>320</v>
      </c>
      <c r="AE103" s="1">
        <v>1</v>
      </c>
      <c r="AF103" s="1">
        <v>237</v>
      </c>
      <c r="AG103" s="1">
        <v>2</v>
      </c>
      <c r="AH103" s="3">
        <f t="shared" si="6"/>
        <v>18.622679071026276</v>
      </c>
      <c r="AI103" s="3">
        <f t="shared" si="7"/>
        <v>6.2075596903420918E-2</v>
      </c>
      <c r="AJ103" s="3">
        <f t="shared" si="8"/>
        <v>17.013134724834078</v>
      </c>
      <c r="AK103" s="3">
        <f t="shared" si="9"/>
        <v>5.3166046015106494E-2</v>
      </c>
      <c r="AL103" s="3">
        <f t="shared" si="10"/>
        <v>13.991648461780603</v>
      </c>
      <c r="AM103" s="3">
        <f t="shared" si="11"/>
        <v>0.1180729827998363</v>
      </c>
      <c r="AN103" s="3">
        <v>-0.13041164819897616</v>
      </c>
      <c r="AO103" s="3">
        <v>-0.4124946875819156</v>
      </c>
      <c r="AP103" s="3">
        <v>0.28208303938293944</v>
      </c>
      <c r="AQ103" s="1">
        <v>3.813E-3</v>
      </c>
      <c r="AR103" s="2" t="s">
        <v>37</v>
      </c>
    </row>
    <row r="104" spans="1:47" x14ac:dyDescent="0.25">
      <c r="A104" s="1" t="s">
        <v>526</v>
      </c>
      <c r="B104" s="2" t="s">
        <v>1499</v>
      </c>
      <c r="D104" s="2">
        <v>408</v>
      </c>
      <c r="G104" s="1" t="s">
        <v>131</v>
      </c>
      <c r="H104" s="1" t="s">
        <v>526</v>
      </c>
      <c r="I104" s="1" t="s">
        <v>527</v>
      </c>
      <c r="J104" s="1" t="s">
        <v>528</v>
      </c>
      <c r="K104" s="1">
        <v>2</v>
      </c>
      <c r="M104" s="1">
        <v>6300</v>
      </c>
      <c r="N104" s="1">
        <v>21</v>
      </c>
      <c r="O104" s="1" t="s">
        <v>46</v>
      </c>
      <c r="P104" s="2">
        <v>5</v>
      </c>
      <c r="Q104" s="1">
        <v>9106629</v>
      </c>
      <c r="R104" s="1">
        <v>9106650</v>
      </c>
      <c r="S104" s="1" t="s">
        <v>526</v>
      </c>
      <c r="T104" s="1" t="s">
        <v>529</v>
      </c>
      <c r="U104" s="1">
        <v>78</v>
      </c>
      <c r="V104" s="1">
        <v>9106573</v>
      </c>
      <c r="W104" s="1">
        <v>9106650</v>
      </c>
      <c r="X104" s="1" t="s">
        <v>530</v>
      </c>
      <c r="Y104" s="1">
        <v>37.9</v>
      </c>
      <c r="Z104" s="1">
        <v>0.90238099999999999</v>
      </c>
      <c r="AA104" s="1">
        <v>0.538462</v>
      </c>
      <c r="AB104" s="1">
        <v>1831</v>
      </c>
      <c r="AC104" s="1">
        <v>112</v>
      </c>
      <c r="AD104" s="1">
        <v>1401</v>
      </c>
      <c r="AE104" s="1">
        <v>106</v>
      </c>
      <c r="AF104" s="1">
        <v>3014</v>
      </c>
      <c r="AG104" s="1">
        <v>208</v>
      </c>
      <c r="AH104" s="3">
        <f t="shared" si="6"/>
        <v>113.6604179301637</v>
      </c>
      <c r="AI104" s="3">
        <f t="shared" si="7"/>
        <v>6.9524668531831439</v>
      </c>
      <c r="AJ104" s="3">
        <f t="shared" si="8"/>
        <v>74.485630467164199</v>
      </c>
      <c r="AK104" s="3">
        <f t="shared" si="9"/>
        <v>5.6356008776012887</v>
      </c>
      <c r="AL104" s="3">
        <f t="shared" si="10"/>
        <v>177.93598507935332</v>
      </c>
      <c r="AM104" s="3">
        <f t="shared" si="11"/>
        <v>12.279590211182976</v>
      </c>
      <c r="AN104" s="3">
        <v>-0.6096958879569766</v>
      </c>
      <c r="AO104" s="3">
        <v>0.64662837981619303</v>
      </c>
      <c r="AP104" s="3">
        <v>-1.2563242677731696</v>
      </c>
      <c r="AQ104" s="1">
        <v>0</v>
      </c>
      <c r="AR104" s="2" t="s">
        <v>37</v>
      </c>
      <c r="AU104" s="2" t="s">
        <v>37</v>
      </c>
    </row>
    <row r="105" spans="1:47" x14ac:dyDescent="0.25">
      <c r="A105" s="1" t="s">
        <v>556</v>
      </c>
      <c r="B105" s="2" t="s">
        <v>1499</v>
      </c>
      <c r="D105" s="2">
        <v>477</v>
      </c>
      <c r="G105" s="1" t="s">
        <v>127</v>
      </c>
      <c r="H105" s="1" t="s">
        <v>556</v>
      </c>
      <c r="I105" s="1" t="s">
        <v>557</v>
      </c>
      <c r="J105" s="1" t="s">
        <v>558</v>
      </c>
      <c r="K105" s="1">
        <v>3</v>
      </c>
      <c r="M105" s="1">
        <v>9</v>
      </c>
      <c r="N105" s="1">
        <v>22</v>
      </c>
      <c r="O105" s="1" t="s">
        <v>46</v>
      </c>
      <c r="P105" s="2">
        <v>5</v>
      </c>
      <c r="Q105" s="1">
        <v>36817618</v>
      </c>
      <c r="R105" s="1">
        <v>36817640</v>
      </c>
      <c r="S105" s="1" t="s">
        <v>556</v>
      </c>
      <c r="T105" s="1" t="s">
        <v>559</v>
      </c>
      <c r="U105" s="1">
        <v>76</v>
      </c>
      <c r="V105" s="1">
        <v>36817565</v>
      </c>
      <c r="W105" s="1">
        <v>36817640</v>
      </c>
      <c r="X105" s="1" t="s">
        <v>560</v>
      </c>
      <c r="Y105" s="1">
        <v>35.24</v>
      </c>
      <c r="Z105" s="1">
        <v>0.95243199999999995</v>
      </c>
      <c r="AA105" s="1">
        <v>0.486842</v>
      </c>
      <c r="AB105" s="1">
        <v>3</v>
      </c>
      <c r="AC105" s="1">
        <v>16</v>
      </c>
      <c r="AD105" s="1">
        <v>3</v>
      </c>
      <c r="AE105" s="1">
        <v>16</v>
      </c>
      <c r="AF105" s="1">
        <v>0</v>
      </c>
      <c r="AG105" s="1">
        <v>6</v>
      </c>
      <c r="AH105" s="3">
        <f t="shared" si="6"/>
        <v>0.18622679071026277</v>
      </c>
      <c r="AI105" s="3">
        <f t="shared" si="7"/>
        <v>0.99320955045473469</v>
      </c>
      <c r="AJ105" s="3">
        <f t="shared" si="8"/>
        <v>0.15949813804531948</v>
      </c>
      <c r="AK105" s="3">
        <f t="shared" si="9"/>
        <v>0.8506567362417039</v>
      </c>
      <c r="AL105" s="3">
        <f t="shared" si="10"/>
        <v>0</v>
      </c>
      <c r="AM105" s="3">
        <f t="shared" si="11"/>
        <v>0.3542189483995089</v>
      </c>
      <c r="AN105" s="3">
        <v>-0.22352105259045771</v>
      </c>
      <c r="AO105" s="3">
        <v>-4.2189887297848099</v>
      </c>
      <c r="AP105" s="3">
        <v>3.9954676771943523</v>
      </c>
      <c r="AQ105" s="1">
        <v>0.22717000000000001</v>
      </c>
    </row>
    <row r="106" spans="1:47" x14ac:dyDescent="0.25">
      <c r="A106" s="1" t="s">
        <v>561</v>
      </c>
      <c r="B106" s="2" t="s">
        <v>1499</v>
      </c>
      <c r="D106" s="2">
        <v>477</v>
      </c>
      <c r="G106" s="1" t="s">
        <v>63</v>
      </c>
      <c r="H106" s="1" t="s">
        <v>561</v>
      </c>
      <c r="I106" s="1" t="s">
        <v>562</v>
      </c>
      <c r="J106" s="1" t="s">
        <v>563</v>
      </c>
      <c r="K106" s="1">
        <v>0</v>
      </c>
      <c r="M106" s="1">
        <v>288</v>
      </c>
      <c r="N106" s="1">
        <v>21</v>
      </c>
      <c r="O106" s="1" t="s">
        <v>34</v>
      </c>
      <c r="P106" s="2">
        <v>5</v>
      </c>
      <c r="Q106" s="1">
        <v>53684341</v>
      </c>
      <c r="R106" s="1">
        <v>53684362</v>
      </c>
      <c r="S106" s="1" t="s">
        <v>561</v>
      </c>
      <c r="T106" s="1" t="s">
        <v>564</v>
      </c>
      <c r="U106" s="1">
        <v>69</v>
      </c>
      <c r="V106" s="1">
        <v>53684341</v>
      </c>
      <c r="W106" s="1">
        <v>53684409</v>
      </c>
      <c r="X106" s="1" t="s">
        <v>565</v>
      </c>
      <c r="Y106" s="1">
        <v>32.04</v>
      </c>
      <c r="Z106" s="1">
        <v>0.91542900000000005</v>
      </c>
      <c r="AA106" s="1">
        <v>0.50724599999999997</v>
      </c>
      <c r="AB106" s="1">
        <v>143</v>
      </c>
      <c r="AC106" s="1">
        <v>7</v>
      </c>
      <c r="AD106" s="1">
        <v>51</v>
      </c>
      <c r="AE106" s="1">
        <v>7</v>
      </c>
      <c r="AF106" s="1">
        <v>57</v>
      </c>
      <c r="AG106" s="1">
        <v>7</v>
      </c>
      <c r="AH106" s="3">
        <f t="shared" si="6"/>
        <v>8.8768103571891928</v>
      </c>
      <c r="AI106" s="3">
        <f t="shared" si="7"/>
        <v>0.4345291783239465</v>
      </c>
      <c r="AJ106" s="3">
        <f t="shared" si="8"/>
        <v>2.711468346770431</v>
      </c>
      <c r="AK106" s="3">
        <f t="shared" si="9"/>
        <v>0.37216232210574546</v>
      </c>
      <c r="AL106" s="3">
        <f t="shared" si="10"/>
        <v>3.3650800097953346</v>
      </c>
      <c r="AM106" s="3">
        <f t="shared" si="11"/>
        <v>0.41325543979942708</v>
      </c>
      <c r="AN106" s="3">
        <v>-1.7109670473973517</v>
      </c>
      <c r="AO106" s="3">
        <v>-1.399400568597942</v>
      </c>
      <c r="AP106" s="3">
        <v>-0.31156647879940974</v>
      </c>
      <c r="AQ106" s="1">
        <v>5.5776000000000003E-18</v>
      </c>
      <c r="AR106" s="2" t="s">
        <v>37</v>
      </c>
      <c r="AS106" s="2" t="s">
        <v>37</v>
      </c>
      <c r="AT106" s="2" t="s">
        <v>37</v>
      </c>
    </row>
    <row r="107" spans="1:47" x14ac:dyDescent="0.25">
      <c r="A107" s="1" t="s">
        <v>571</v>
      </c>
      <c r="B107" s="2" t="s">
        <v>1499</v>
      </c>
      <c r="D107" s="2">
        <v>482</v>
      </c>
      <c r="E107" s="1" t="s">
        <v>1427</v>
      </c>
      <c r="F107" s="1" t="s">
        <v>82</v>
      </c>
      <c r="G107" s="1" t="s">
        <v>105</v>
      </c>
      <c r="H107" s="1" t="s">
        <v>571</v>
      </c>
      <c r="I107" s="1" t="s">
        <v>572</v>
      </c>
      <c r="J107" s="1" t="s">
        <v>573</v>
      </c>
      <c r="K107" s="1">
        <v>1</v>
      </c>
      <c r="M107" s="1">
        <v>68</v>
      </c>
      <c r="N107" s="1">
        <v>22</v>
      </c>
      <c r="O107" s="1" t="s">
        <v>34</v>
      </c>
      <c r="P107" s="2">
        <v>3</v>
      </c>
      <c r="Q107" s="1">
        <v>56356031</v>
      </c>
      <c r="R107" s="1">
        <v>56356053</v>
      </c>
      <c r="S107" s="1" t="s">
        <v>571</v>
      </c>
      <c r="T107" s="1" t="s">
        <v>574</v>
      </c>
      <c r="U107" s="1">
        <v>66</v>
      </c>
      <c r="V107" s="1">
        <v>56356053</v>
      </c>
      <c r="W107" s="1">
        <v>56355988</v>
      </c>
      <c r="X107" s="1" t="s">
        <v>575</v>
      </c>
      <c r="Y107" s="1">
        <v>37.200000000000003</v>
      </c>
      <c r="Z107" s="1">
        <v>1.1625000000000001</v>
      </c>
      <c r="AA107" s="1">
        <v>0.484848</v>
      </c>
      <c r="AB107" s="1">
        <v>25</v>
      </c>
      <c r="AC107" s="1">
        <v>813</v>
      </c>
      <c r="AD107" s="1">
        <v>18</v>
      </c>
      <c r="AE107" s="1">
        <v>994</v>
      </c>
      <c r="AF107" s="1">
        <v>21</v>
      </c>
      <c r="AG107" s="1">
        <v>1059</v>
      </c>
      <c r="AH107" s="3">
        <f t="shared" si="6"/>
        <v>1.5518899225855232</v>
      </c>
      <c r="AI107" s="3">
        <f t="shared" si="7"/>
        <v>50.467460282481213</v>
      </c>
      <c r="AJ107" s="3">
        <f t="shared" si="8"/>
        <v>0.95698882827191689</v>
      </c>
      <c r="AK107" s="3">
        <f t="shared" si="9"/>
        <v>52.847049739015851</v>
      </c>
      <c r="AL107" s="3">
        <f t="shared" si="10"/>
        <v>1.2397663193982811</v>
      </c>
      <c r="AM107" s="3">
        <f t="shared" si="11"/>
        <v>62.519644392513321</v>
      </c>
      <c r="AN107" s="3">
        <v>-0.69745224092287017</v>
      </c>
      <c r="AO107" s="3">
        <v>-0.32395801298025867</v>
      </c>
      <c r="AP107" s="3">
        <v>-0.37349422794261145</v>
      </c>
      <c r="AQ107" s="1">
        <v>0.28809000000000001</v>
      </c>
    </row>
    <row r="108" spans="1:47" x14ac:dyDescent="0.25">
      <c r="A108" s="1" t="s">
        <v>576</v>
      </c>
      <c r="B108" s="2" t="s">
        <v>1499</v>
      </c>
      <c r="D108" s="2">
        <v>482</v>
      </c>
      <c r="E108" s="1" t="s">
        <v>1428</v>
      </c>
      <c r="F108" s="1" t="s">
        <v>82</v>
      </c>
      <c r="G108" s="1" t="s">
        <v>229</v>
      </c>
      <c r="H108" s="1" t="s">
        <v>576</v>
      </c>
      <c r="I108" s="1" t="s">
        <v>577</v>
      </c>
      <c r="J108" s="1" t="s">
        <v>578</v>
      </c>
      <c r="K108" s="1">
        <v>0</v>
      </c>
      <c r="M108" s="1">
        <v>193</v>
      </c>
      <c r="N108" s="1">
        <v>22</v>
      </c>
      <c r="O108" s="1" t="s">
        <v>46</v>
      </c>
      <c r="P108" s="2">
        <v>3</v>
      </c>
      <c r="Q108" s="1">
        <v>28642001</v>
      </c>
      <c r="R108" s="1">
        <v>28642023</v>
      </c>
      <c r="S108" s="1" t="s">
        <v>576</v>
      </c>
      <c r="T108" s="1" t="s">
        <v>579</v>
      </c>
      <c r="U108" s="1">
        <v>85</v>
      </c>
      <c r="V108" s="1">
        <v>28642001</v>
      </c>
      <c r="W108" s="1">
        <v>28642085</v>
      </c>
      <c r="X108" s="1" t="s">
        <v>580</v>
      </c>
      <c r="Y108" s="1">
        <v>37.6</v>
      </c>
      <c r="Z108" s="1">
        <v>1.10588</v>
      </c>
      <c r="AA108" s="1">
        <v>0.4</v>
      </c>
      <c r="AB108" s="1">
        <v>72</v>
      </c>
      <c r="AC108" s="1">
        <v>46</v>
      </c>
      <c r="AD108" s="1">
        <v>63</v>
      </c>
      <c r="AE108" s="1">
        <v>18</v>
      </c>
      <c r="AF108" s="1">
        <v>51</v>
      </c>
      <c r="AG108" s="1">
        <v>58</v>
      </c>
      <c r="AH108" s="3">
        <f t="shared" si="6"/>
        <v>4.4694429770463069</v>
      </c>
      <c r="AI108" s="3">
        <f t="shared" si="7"/>
        <v>2.8554774575573623</v>
      </c>
      <c r="AJ108" s="3">
        <f t="shared" si="8"/>
        <v>3.3494608989517092</v>
      </c>
      <c r="AK108" s="3">
        <f t="shared" si="9"/>
        <v>0.95698882827191689</v>
      </c>
      <c r="AL108" s="3">
        <f t="shared" si="10"/>
        <v>3.0108610613958255</v>
      </c>
      <c r="AM108" s="3">
        <f t="shared" si="11"/>
        <v>3.424116501195253</v>
      </c>
      <c r="AN108" s="3">
        <v>-0.41616613053285378</v>
      </c>
      <c r="AO108" s="3">
        <v>-0.56991890545511104</v>
      </c>
      <c r="AP108" s="3">
        <v>0.15375277492225733</v>
      </c>
      <c r="AQ108" s="1">
        <v>6.8531999999999996E-2</v>
      </c>
    </row>
    <row r="109" spans="1:47" x14ac:dyDescent="0.25">
      <c r="A109" s="1" t="s">
        <v>581</v>
      </c>
      <c r="B109" s="2" t="s">
        <v>1499</v>
      </c>
      <c r="D109" s="2">
        <v>482</v>
      </c>
      <c r="G109" s="1" t="s">
        <v>82</v>
      </c>
      <c r="H109" s="1" t="s">
        <v>581</v>
      </c>
      <c r="I109" s="1" t="s">
        <v>582</v>
      </c>
      <c r="J109" s="1" t="s">
        <v>571</v>
      </c>
      <c r="K109" s="1">
        <v>2</v>
      </c>
      <c r="L109" s="1" t="s">
        <v>1426</v>
      </c>
      <c r="M109" s="1">
        <v>991</v>
      </c>
      <c r="N109" s="1">
        <v>22</v>
      </c>
      <c r="O109" s="1" t="s">
        <v>34</v>
      </c>
      <c r="P109" s="2" t="s">
        <v>113</v>
      </c>
      <c r="Q109" s="1">
        <v>139</v>
      </c>
      <c r="R109" s="1">
        <v>160</v>
      </c>
      <c r="S109" s="1" t="s">
        <v>581</v>
      </c>
      <c r="T109" s="1" t="s">
        <v>583</v>
      </c>
      <c r="U109" s="1">
        <v>102</v>
      </c>
      <c r="V109" s="1">
        <v>59</v>
      </c>
      <c r="W109" s="1">
        <v>160</v>
      </c>
      <c r="X109" s="1" t="s">
        <v>584</v>
      </c>
      <c r="Y109" s="1">
        <v>48.2</v>
      </c>
      <c r="Z109" s="1">
        <v>1.00417</v>
      </c>
      <c r="AA109" s="1">
        <v>0.47058800000000001</v>
      </c>
      <c r="AB109" s="1">
        <v>380</v>
      </c>
      <c r="AC109" s="1">
        <v>14</v>
      </c>
      <c r="AD109" s="1">
        <v>298</v>
      </c>
      <c r="AE109" s="1">
        <v>17</v>
      </c>
      <c r="AF109" s="1">
        <v>301</v>
      </c>
      <c r="AG109" s="1">
        <v>29</v>
      </c>
      <c r="AH109" s="3">
        <f t="shared" si="6"/>
        <v>23.588726823299954</v>
      </c>
      <c r="AI109" s="3">
        <f t="shared" si="7"/>
        <v>0.86905835664789299</v>
      </c>
      <c r="AJ109" s="3">
        <f t="shared" si="8"/>
        <v>15.843481712501736</v>
      </c>
      <c r="AK109" s="3">
        <f t="shared" si="9"/>
        <v>0.90382278225681045</v>
      </c>
      <c r="AL109" s="3">
        <f t="shared" si="10"/>
        <v>17.769983911375363</v>
      </c>
      <c r="AM109" s="3">
        <f t="shared" si="11"/>
        <v>1.7120582505976265</v>
      </c>
      <c r="AN109" s="3">
        <v>-0.57420814045924395</v>
      </c>
      <c r="AO109" s="3">
        <v>-0.40865517755554009</v>
      </c>
      <c r="AP109" s="3">
        <v>-0.16555296290370403</v>
      </c>
      <c r="AQ109" s="1">
        <v>4.5363000000000002E-7</v>
      </c>
      <c r="AR109" s="2" t="s">
        <v>37</v>
      </c>
    </row>
    <row r="110" spans="1:47" x14ac:dyDescent="0.25">
      <c r="A110" s="1" t="s">
        <v>585</v>
      </c>
      <c r="B110" s="2" t="s">
        <v>1499</v>
      </c>
      <c r="D110" s="2">
        <v>482</v>
      </c>
      <c r="G110" s="1" t="s">
        <v>82</v>
      </c>
      <c r="H110" s="1" t="s">
        <v>585</v>
      </c>
      <c r="I110" s="1" t="s">
        <v>572</v>
      </c>
      <c r="J110" s="1" t="s">
        <v>573</v>
      </c>
      <c r="K110" s="1">
        <v>1</v>
      </c>
      <c r="L110" s="1" t="s">
        <v>1427</v>
      </c>
      <c r="M110" s="1">
        <v>68</v>
      </c>
      <c r="N110" s="1">
        <v>22</v>
      </c>
      <c r="O110" s="1" t="s">
        <v>46</v>
      </c>
      <c r="P110" s="2" t="s">
        <v>113</v>
      </c>
      <c r="Q110" s="1">
        <v>310</v>
      </c>
      <c r="R110" s="1">
        <v>331</v>
      </c>
      <c r="S110" s="1" t="s">
        <v>585</v>
      </c>
      <c r="T110" s="1" t="s">
        <v>586</v>
      </c>
      <c r="U110" s="1">
        <v>66</v>
      </c>
      <c r="V110" s="1">
        <v>266</v>
      </c>
      <c r="W110" s="1">
        <v>331</v>
      </c>
      <c r="X110" s="1" t="s">
        <v>575</v>
      </c>
      <c r="Y110" s="1">
        <v>37.200000000000003</v>
      </c>
      <c r="Z110" s="1">
        <v>1.12727</v>
      </c>
      <c r="AA110" s="1">
        <v>0.5</v>
      </c>
      <c r="AB110" s="1">
        <v>25</v>
      </c>
      <c r="AC110" s="1">
        <v>813</v>
      </c>
      <c r="AD110" s="1">
        <v>18</v>
      </c>
      <c r="AE110" s="1">
        <v>994</v>
      </c>
      <c r="AF110" s="1">
        <v>21</v>
      </c>
      <c r="AG110" s="1">
        <v>1059</v>
      </c>
      <c r="AH110" s="3">
        <f t="shared" si="6"/>
        <v>1.5518899225855232</v>
      </c>
      <c r="AI110" s="3">
        <f t="shared" si="7"/>
        <v>50.467460282481213</v>
      </c>
      <c r="AJ110" s="3">
        <f t="shared" si="8"/>
        <v>0.95698882827191689</v>
      </c>
      <c r="AK110" s="3">
        <f t="shared" si="9"/>
        <v>52.847049739015851</v>
      </c>
      <c r="AL110" s="3">
        <f t="shared" si="10"/>
        <v>1.2397663193982811</v>
      </c>
      <c r="AM110" s="3">
        <f t="shared" si="11"/>
        <v>62.519644392513321</v>
      </c>
      <c r="AN110" s="3">
        <v>-0.69745224092287017</v>
      </c>
      <c r="AO110" s="3">
        <v>-0.32395801298025867</v>
      </c>
      <c r="AP110" s="3">
        <v>-0.37349422794261145</v>
      </c>
      <c r="AQ110" s="1">
        <v>0.28809000000000001</v>
      </c>
    </row>
    <row r="111" spans="1:47" x14ac:dyDescent="0.25">
      <c r="A111" s="1" t="s">
        <v>587</v>
      </c>
      <c r="B111" s="2" t="s">
        <v>1499</v>
      </c>
      <c r="D111" s="2">
        <v>482</v>
      </c>
      <c r="G111" s="1" t="s">
        <v>82</v>
      </c>
      <c r="H111" s="1" t="s">
        <v>587</v>
      </c>
      <c r="I111" s="1" t="s">
        <v>588</v>
      </c>
      <c r="J111" s="1" t="s">
        <v>566</v>
      </c>
      <c r="K111" s="1">
        <v>0</v>
      </c>
      <c r="L111" s="1" t="s">
        <v>1428</v>
      </c>
      <c r="M111" s="1">
        <v>123</v>
      </c>
      <c r="N111" s="1">
        <v>22</v>
      </c>
      <c r="O111" s="1" t="s">
        <v>34</v>
      </c>
      <c r="P111" s="2" t="s">
        <v>113</v>
      </c>
      <c r="Q111" s="1">
        <v>248</v>
      </c>
      <c r="R111" s="1">
        <v>269</v>
      </c>
      <c r="S111" s="1" t="s">
        <v>587</v>
      </c>
      <c r="T111" s="1" t="s">
        <v>589</v>
      </c>
      <c r="U111" s="1">
        <v>85</v>
      </c>
      <c r="V111" s="1">
        <v>185</v>
      </c>
      <c r="W111" s="1">
        <v>269</v>
      </c>
      <c r="X111" s="1" t="s">
        <v>580</v>
      </c>
      <c r="Y111" s="1">
        <v>33.5</v>
      </c>
      <c r="Z111" s="1">
        <v>0.985294</v>
      </c>
      <c r="AA111" s="1">
        <v>0.4</v>
      </c>
      <c r="AB111" s="1">
        <v>49</v>
      </c>
      <c r="AC111" s="1">
        <v>46</v>
      </c>
      <c r="AD111" s="1">
        <v>40</v>
      </c>
      <c r="AE111" s="1">
        <v>18</v>
      </c>
      <c r="AF111" s="1">
        <v>34</v>
      </c>
      <c r="AG111" s="1">
        <v>58</v>
      </c>
      <c r="AH111" s="3">
        <f t="shared" si="6"/>
        <v>3.0417042482676253</v>
      </c>
      <c r="AI111" s="3">
        <f t="shared" si="7"/>
        <v>2.8554774575573623</v>
      </c>
      <c r="AJ111" s="3">
        <f t="shared" si="8"/>
        <v>2.1266418406042598</v>
      </c>
      <c r="AK111" s="3">
        <f t="shared" si="9"/>
        <v>0.95698882827191689</v>
      </c>
      <c r="AL111" s="3">
        <f t="shared" si="10"/>
        <v>2.0072407075972172</v>
      </c>
      <c r="AM111" s="3">
        <f t="shared" si="11"/>
        <v>3.424116501195253</v>
      </c>
      <c r="AN111" s="3">
        <v>-0.51630280181830357</v>
      </c>
      <c r="AO111" s="3">
        <v>-0.59966624884916286</v>
      </c>
      <c r="AP111" s="3">
        <v>8.3363447030859142E-2</v>
      </c>
      <c r="AQ111" s="1">
        <v>0.10680000000000001</v>
      </c>
    </row>
    <row r="112" spans="1:47" x14ac:dyDescent="0.25">
      <c r="A112" s="1" t="s">
        <v>590</v>
      </c>
      <c r="B112" s="2" t="s">
        <v>1499</v>
      </c>
      <c r="D112" s="2">
        <v>482</v>
      </c>
      <c r="G112" s="1" t="s">
        <v>82</v>
      </c>
      <c r="H112" s="1" t="s">
        <v>590</v>
      </c>
      <c r="I112" s="1" t="s">
        <v>591</v>
      </c>
      <c r="J112" s="1" t="s">
        <v>592</v>
      </c>
      <c r="K112" s="1">
        <v>3</v>
      </c>
      <c r="L112" s="1" t="s">
        <v>1427</v>
      </c>
      <c r="M112" s="1">
        <v>3</v>
      </c>
      <c r="N112" s="1">
        <v>20</v>
      </c>
      <c r="O112" s="1" t="s">
        <v>46</v>
      </c>
      <c r="P112" s="2" t="s">
        <v>113</v>
      </c>
      <c r="Q112" s="1">
        <v>132</v>
      </c>
      <c r="R112" s="1">
        <v>151</v>
      </c>
      <c r="S112" s="1" t="s">
        <v>590</v>
      </c>
      <c r="T112" s="1" t="s">
        <v>593</v>
      </c>
      <c r="U112" s="1">
        <v>101</v>
      </c>
      <c r="V112" s="1">
        <v>51</v>
      </c>
      <c r="W112" s="1">
        <v>151</v>
      </c>
      <c r="X112" s="1" t="s">
        <v>594</v>
      </c>
      <c r="Y112" s="1">
        <v>39</v>
      </c>
      <c r="Z112" s="1">
        <v>0.88636400000000004</v>
      </c>
      <c r="AA112" s="1">
        <v>0.43564399999999998</v>
      </c>
      <c r="AB112" s="1">
        <v>0</v>
      </c>
      <c r="AC112" s="1">
        <v>14</v>
      </c>
      <c r="AD112" s="1">
        <v>1</v>
      </c>
      <c r="AE112" s="1">
        <v>17</v>
      </c>
      <c r="AF112" s="1">
        <v>3</v>
      </c>
      <c r="AG112" s="1">
        <v>5</v>
      </c>
      <c r="AH112" s="3">
        <f t="shared" si="6"/>
        <v>0</v>
      </c>
      <c r="AI112" s="3">
        <f t="shared" si="7"/>
        <v>0.86905835664789299</v>
      </c>
      <c r="AJ112" s="3">
        <f t="shared" si="8"/>
        <v>5.3166046015106494E-2</v>
      </c>
      <c r="AK112" s="3">
        <f t="shared" si="9"/>
        <v>0.90382278225681045</v>
      </c>
      <c r="AL112" s="3">
        <f t="shared" si="10"/>
        <v>0.17710947419975445</v>
      </c>
      <c r="AM112" s="3">
        <f t="shared" si="11"/>
        <v>0.29518245699959078</v>
      </c>
      <c r="AN112" s="3">
        <v>2.4105051764731962</v>
      </c>
      <c r="AO112" s="3">
        <v>4.1465694838005156</v>
      </c>
      <c r="AP112" s="3">
        <v>-1.7360643073273199</v>
      </c>
      <c r="AQ112" s="1">
        <v>0.16717000000000001</v>
      </c>
    </row>
    <row r="113" spans="1:47" x14ac:dyDescent="0.25">
      <c r="A113" s="1" t="s">
        <v>595</v>
      </c>
      <c r="B113" s="2" t="s">
        <v>1499</v>
      </c>
      <c r="D113" s="2">
        <v>482</v>
      </c>
      <c r="E113" s="1" t="s">
        <v>1434</v>
      </c>
      <c r="F113" s="1" t="s">
        <v>82</v>
      </c>
      <c r="G113" s="1" t="s">
        <v>63</v>
      </c>
      <c r="H113" s="1" t="s">
        <v>595</v>
      </c>
      <c r="I113" s="1" t="s">
        <v>596</v>
      </c>
      <c r="J113" s="1" t="s">
        <v>597</v>
      </c>
      <c r="K113" s="1">
        <v>3</v>
      </c>
      <c r="M113" s="1">
        <v>102</v>
      </c>
      <c r="N113" s="1">
        <v>20</v>
      </c>
      <c r="O113" s="1" t="s">
        <v>34</v>
      </c>
      <c r="P113" s="2">
        <v>5</v>
      </c>
      <c r="Q113" s="1">
        <v>8998323</v>
      </c>
      <c r="R113" s="1">
        <v>8998343</v>
      </c>
      <c r="S113" s="1" t="s">
        <v>595</v>
      </c>
      <c r="T113" s="1" t="s">
        <v>598</v>
      </c>
      <c r="U113" s="1">
        <v>89</v>
      </c>
      <c r="V113" s="1">
        <v>8998323</v>
      </c>
      <c r="W113" s="1">
        <v>8998411</v>
      </c>
      <c r="X113" s="1" t="s">
        <v>599</v>
      </c>
      <c r="Y113" s="1">
        <v>31.5</v>
      </c>
      <c r="Z113" s="1">
        <v>0.80769199999999997</v>
      </c>
      <c r="AA113" s="1">
        <v>0.43820199999999998</v>
      </c>
      <c r="AB113" s="1">
        <v>42</v>
      </c>
      <c r="AC113" s="1">
        <v>0</v>
      </c>
      <c r="AD113" s="1">
        <v>18</v>
      </c>
      <c r="AE113" s="1">
        <v>0</v>
      </c>
      <c r="AF113" s="1">
        <v>42</v>
      </c>
      <c r="AG113" s="1">
        <v>0</v>
      </c>
      <c r="AH113" s="3">
        <f t="shared" si="6"/>
        <v>2.6071750699436786</v>
      </c>
      <c r="AI113" s="3">
        <f t="shared" si="7"/>
        <v>0</v>
      </c>
      <c r="AJ113" s="3">
        <f t="shared" si="8"/>
        <v>0.95698882827191689</v>
      </c>
      <c r="AK113" s="3">
        <f t="shared" si="9"/>
        <v>0</v>
      </c>
      <c r="AL113" s="3">
        <f t="shared" si="10"/>
        <v>2.4795326387965622</v>
      </c>
      <c r="AM113" s="3">
        <f t="shared" si="11"/>
        <v>0</v>
      </c>
      <c r="AN113" s="3">
        <v>-1.4459134739269053</v>
      </c>
      <c r="AO113" s="3">
        <v>-7.2419245984294098E-2</v>
      </c>
      <c r="AP113" s="3">
        <v>-1.3734942279426114</v>
      </c>
      <c r="AQ113" s="1">
        <v>4.5883000000000002E-4</v>
      </c>
      <c r="AR113" s="2" t="s">
        <v>37</v>
      </c>
      <c r="AS113" s="2" t="s">
        <v>37</v>
      </c>
      <c r="AU113" s="2" t="s">
        <v>37</v>
      </c>
    </row>
    <row r="114" spans="1:47" x14ac:dyDescent="0.25">
      <c r="A114" s="1" t="s">
        <v>850</v>
      </c>
      <c r="B114" s="2" t="s">
        <v>1499</v>
      </c>
      <c r="D114" s="2">
        <v>5227</v>
      </c>
      <c r="E114" s="1" t="s">
        <v>1449</v>
      </c>
      <c r="F114" s="1" t="s">
        <v>45</v>
      </c>
      <c r="G114" s="1" t="s">
        <v>92</v>
      </c>
      <c r="H114" s="1" t="s">
        <v>850</v>
      </c>
      <c r="I114" s="1" t="s">
        <v>851</v>
      </c>
      <c r="J114" s="1" t="s">
        <v>852</v>
      </c>
      <c r="K114" s="1">
        <v>2</v>
      </c>
      <c r="M114" s="1">
        <v>20</v>
      </c>
      <c r="N114" s="1">
        <v>20</v>
      </c>
      <c r="O114" s="1" t="s">
        <v>34</v>
      </c>
      <c r="P114" s="2">
        <v>5</v>
      </c>
      <c r="Q114" s="1">
        <v>40369960</v>
      </c>
      <c r="R114" s="1">
        <v>40369980</v>
      </c>
      <c r="S114" s="1" t="s">
        <v>850</v>
      </c>
      <c r="T114" s="1" t="s">
        <v>853</v>
      </c>
      <c r="U114" s="1">
        <v>205</v>
      </c>
      <c r="V114" s="1">
        <v>40369960</v>
      </c>
      <c r="W114" s="1">
        <v>40370164</v>
      </c>
      <c r="X114" s="1" t="s">
        <v>854</v>
      </c>
      <c r="Y114" s="1">
        <v>99.1</v>
      </c>
      <c r="Z114" s="1">
        <v>1.5246200000000001</v>
      </c>
      <c r="AA114" s="1">
        <v>0.31707299999999999</v>
      </c>
      <c r="AB114" s="1">
        <v>8</v>
      </c>
      <c r="AC114" s="1">
        <v>0</v>
      </c>
      <c r="AD114" s="1">
        <v>5</v>
      </c>
      <c r="AE114" s="1">
        <v>0</v>
      </c>
      <c r="AF114" s="1">
        <v>7</v>
      </c>
      <c r="AG114" s="1">
        <v>0</v>
      </c>
      <c r="AH114" s="3">
        <f t="shared" si="6"/>
        <v>0.49660477522736735</v>
      </c>
      <c r="AI114" s="3">
        <f t="shared" si="7"/>
        <v>0</v>
      </c>
      <c r="AJ114" s="3">
        <f t="shared" si="8"/>
        <v>0.26583023007553247</v>
      </c>
      <c r="AK114" s="3">
        <f t="shared" si="9"/>
        <v>0</v>
      </c>
      <c r="AL114" s="3">
        <f t="shared" si="10"/>
        <v>0.41325543979942708</v>
      </c>
      <c r="AM114" s="3">
        <f t="shared" si="11"/>
        <v>0</v>
      </c>
      <c r="AN114" s="3">
        <v>-0.90159295770309533</v>
      </c>
      <c r="AO114" s="3">
        <v>-0.26506432392668972</v>
      </c>
      <c r="AP114" s="3">
        <v>-0.63652863377640556</v>
      </c>
      <c r="AQ114" s="1">
        <v>0.53583999999999998</v>
      </c>
    </row>
    <row r="115" spans="1:47" x14ac:dyDescent="0.25">
      <c r="A115" s="1" t="s">
        <v>605</v>
      </c>
      <c r="B115" s="2" t="s">
        <v>1499</v>
      </c>
      <c r="D115" s="2">
        <v>530</v>
      </c>
      <c r="G115" s="1" t="s">
        <v>31</v>
      </c>
      <c r="H115" s="1" t="s">
        <v>605</v>
      </c>
      <c r="I115" s="1" t="s">
        <v>606</v>
      </c>
      <c r="J115" s="1" t="s">
        <v>602</v>
      </c>
      <c r="K115" s="1">
        <v>1</v>
      </c>
      <c r="M115" s="1">
        <v>45</v>
      </c>
      <c r="N115" s="1">
        <v>21</v>
      </c>
      <c r="O115" s="1" t="s">
        <v>34</v>
      </c>
      <c r="P115" s="2">
        <v>5</v>
      </c>
      <c r="Q115" s="1">
        <v>8086502</v>
      </c>
      <c r="R115" s="1">
        <v>8086523</v>
      </c>
      <c r="S115" s="1" t="s">
        <v>605</v>
      </c>
      <c r="T115" s="1" t="s">
        <v>607</v>
      </c>
      <c r="U115" s="1">
        <v>122</v>
      </c>
      <c r="V115" s="1">
        <v>8086502</v>
      </c>
      <c r="W115" s="1">
        <v>8086623</v>
      </c>
      <c r="X115" s="1" t="s">
        <v>608</v>
      </c>
      <c r="Y115" s="1">
        <v>41.72</v>
      </c>
      <c r="Z115" s="1">
        <v>0.88766</v>
      </c>
      <c r="AA115" s="1">
        <v>0.38524599999999998</v>
      </c>
      <c r="AB115" s="1">
        <v>7</v>
      </c>
      <c r="AC115" s="1">
        <v>0</v>
      </c>
      <c r="AD115" s="1">
        <v>13</v>
      </c>
      <c r="AE115" s="1">
        <v>0</v>
      </c>
      <c r="AF115" s="1">
        <v>2</v>
      </c>
      <c r="AG115" s="1">
        <v>4</v>
      </c>
      <c r="AH115" s="3">
        <f t="shared" si="6"/>
        <v>0.4345291783239465</v>
      </c>
      <c r="AI115" s="3">
        <f t="shared" si="7"/>
        <v>0</v>
      </c>
      <c r="AJ115" s="3">
        <f t="shared" si="8"/>
        <v>0.69115859819638437</v>
      </c>
      <c r="AK115" s="3">
        <f t="shared" si="9"/>
        <v>0</v>
      </c>
      <c r="AL115" s="3">
        <f t="shared" si="10"/>
        <v>0.1180729827998363</v>
      </c>
      <c r="AM115" s="3">
        <f t="shared" si="11"/>
        <v>0.2361459655996726</v>
      </c>
      <c r="AN115" s="3">
        <v>0.66956374349303016</v>
      </c>
      <c r="AO115" s="3">
        <v>-1.8797741680418982</v>
      </c>
      <c r="AP115" s="3">
        <v>2.5493379115349288</v>
      </c>
      <c r="AQ115" s="1">
        <v>3.1660000000000001E-2</v>
      </c>
      <c r="AR115" s="2" t="s">
        <v>61</v>
      </c>
      <c r="AU115" s="2" t="s">
        <v>37</v>
      </c>
    </row>
    <row r="116" spans="1:47" x14ac:dyDescent="0.25">
      <c r="A116" s="1" t="s">
        <v>1091</v>
      </c>
      <c r="B116" s="2" t="s">
        <v>1499</v>
      </c>
      <c r="D116" s="2">
        <v>6118</v>
      </c>
      <c r="G116" s="1" t="s">
        <v>82</v>
      </c>
      <c r="H116" s="1" t="s">
        <v>1091</v>
      </c>
      <c r="I116" s="1" t="s">
        <v>1092</v>
      </c>
      <c r="J116" s="1" t="s">
        <v>1093</v>
      </c>
      <c r="K116" s="1">
        <v>3</v>
      </c>
      <c r="L116" s="1" t="s">
        <v>1434</v>
      </c>
      <c r="M116" s="1">
        <v>1321</v>
      </c>
      <c r="N116" s="1">
        <v>22</v>
      </c>
      <c r="O116" s="1" t="s">
        <v>46</v>
      </c>
      <c r="P116" s="2" t="s">
        <v>113</v>
      </c>
      <c r="Q116" s="1">
        <v>169</v>
      </c>
      <c r="R116" s="1">
        <v>190</v>
      </c>
      <c r="S116" s="1" t="s">
        <v>1091</v>
      </c>
      <c r="T116" s="1" t="s">
        <v>1094</v>
      </c>
      <c r="U116" s="1">
        <v>89</v>
      </c>
      <c r="V116" s="1">
        <v>102</v>
      </c>
      <c r="W116" s="1">
        <v>190</v>
      </c>
      <c r="X116" s="1" t="s">
        <v>1095</v>
      </c>
      <c r="Y116" s="1">
        <v>34.200000000000003</v>
      </c>
      <c r="Z116" s="1">
        <v>0.85499999999999998</v>
      </c>
      <c r="AA116" s="1">
        <v>0.449438</v>
      </c>
      <c r="AB116" s="1">
        <v>480</v>
      </c>
      <c r="AC116" s="1">
        <v>1</v>
      </c>
      <c r="AD116" s="1">
        <v>423</v>
      </c>
      <c r="AE116" s="1">
        <v>0</v>
      </c>
      <c r="AF116" s="1">
        <v>418</v>
      </c>
      <c r="AG116" s="1">
        <v>1</v>
      </c>
      <c r="AH116" s="3">
        <f t="shared" si="6"/>
        <v>29.796286513642041</v>
      </c>
      <c r="AI116" s="3">
        <f t="shared" si="7"/>
        <v>6.2075596903420918E-2</v>
      </c>
      <c r="AJ116" s="3">
        <f t="shared" si="8"/>
        <v>22.489237464390047</v>
      </c>
      <c r="AK116" s="3">
        <f t="shared" si="9"/>
        <v>0</v>
      </c>
      <c r="AL116" s="3">
        <f t="shared" si="10"/>
        <v>24.677253405165786</v>
      </c>
      <c r="AM116" s="3">
        <f t="shared" si="11"/>
        <v>5.9036491399918151E-2</v>
      </c>
      <c r="AN116" s="3">
        <v>-0.40589779507902629</v>
      </c>
      <c r="AO116" s="3">
        <v>-0.27195070951192984</v>
      </c>
      <c r="AP116" s="3">
        <v>-0.13394708556709645</v>
      </c>
      <c r="AQ116" s="1">
        <v>8.2108999999999996E-5</v>
      </c>
      <c r="AR116" s="2" t="s">
        <v>37</v>
      </c>
    </row>
    <row r="117" spans="1:47" x14ac:dyDescent="0.25">
      <c r="A117" s="1" t="s">
        <v>1500</v>
      </c>
      <c r="B117" s="2" t="s">
        <v>1499</v>
      </c>
      <c r="G117" s="1" t="s">
        <v>39</v>
      </c>
      <c r="H117" s="1" t="s">
        <v>1147</v>
      </c>
      <c r="I117" s="1" t="s">
        <v>1148</v>
      </c>
      <c r="M117" s="1">
        <v>2798</v>
      </c>
      <c r="N117" s="1">
        <v>21</v>
      </c>
      <c r="O117" s="2" t="s">
        <v>34</v>
      </c>
      <c r="P117" s="2">
        <v>3</v>
      </c>
      <c r="Q117" s="1">
        <v>56996918</v>
      </c>
      <c r="R117" s="1">
        <v>56996939</v>
      </c>
      <c r="S117" s="1" t="s">
        <v>1147</v>
      </c>
      <c r="T117" s="1" t="s">
        <v>1149</v>
      </c>
      <c r="U117" s="1">
        <v>83</v>
      </c>
      <c r="V117" s="1">
        <v>56996939</v>
      </c>
      <c r="W117" s="1">
        <v>56996857</v>
      </c>
      <c r="X117" s="1" t="s">
        <v>1150</v>
      </c>
      <c r="Y117" s="1">
        <v>31.94</v>
      </c>
      <c r="Z117" s="1">
        <v>0.96787900000000004</v>
      </c>
      <c r="AA117" s="1">
        <v>0.39759</v>
      </c>
      <c r="AB117" s="1">
        <v>811</v>
      </c>
      <c r="AC117" s="1">
        <v>32</v>
      </c>
      <c r="AD117" s="1">
        <v>1115</v>
      </c>
      <c r="AE117" s="1">
        <v>25</v>
      </c>
      <c r="AF117" s="1">
        <v>843</v>
      </c>
      <c r="AG117" s="1">
        <v>23</v>
      </c>
      <c r="AH117" s="3">
        <f t="shared" si="6"/>
        <v>50.343309088674367</v>
      </c>
      <c r="AI117" s="3">
        <f t="shared" si="7"/>
        <v>1.9864191009094694</v>
      </c>
      <c r="AJ117" s="3">
        <f t="shared" si="8"/>
        <v>59.280141306843745</v>
      </c>
      <c r="AK117" s="3">
        <f t="shared" si="9"/>
        <v>1.3291511503776623</v>
      </c>
      <c r="AL117" s="3">
        <f t="shared" si="10"/>
        <v>49.767762250131</v>
      </c>
      <c r="AM117" s="3">
        <f t="shared" si="11"/>
        <v>1.3578393021981174</v>
      </c>
      <c r="AN117" s="3">
        <v>0.23574883799993646</v>
      </c>
      <c r="AO117" s="3">
        <v>-1.6588529259484796E-2</v>
      </c>
      <c r="AP117" s="3">
        <v>0.25233736725942146</v>
      </c>
      <c r="AQ117" s="1">
        <v>6.8258999999999998E-5</v>
      </c>
      <c r="AR117" s="2" t="s">
        <v>37</v>
      </c>
    </row>
    <row r="118" spans="1:47" x14ac:dyDescent="0.25">
      <c r="A118" s="1" t="s">
        <v>618</v>
      </c>
      <c r="B118" s="2" t="s">
        <v>1499</v>
      </c>
      <c r="D118" s="2">
        <v>827</v>
      </c>
      <c r="G118" s="1" t="s">
        <v>51</v>
      </c>
      <c r="H118" s="1" t="s">
        <v>618</v>
      </c>
      <c r="I118" s="1" t="s">
        <v>619</v>
      </c>
      <c r="J118" s="1" t="s">
        <v>620</v>
      </c>
      <c r="K118" s="1">
        <v>0</v>
      </c>
      <c r="L118" s="1" t="s">
        <v>621</v>
      </c>
      <c r="M118" s="1">
        <v>980</v>
      </c>
      <c r="N118" s="1">
        <v>21</v>
      </c>
      <c r="O118" s="1" t="s">
        <v>34</v>
      </c>
      <c r="P118" s="2" t="s">
        <v>113</v>
      </c>
      <c r="Q118" s="1">
        <v>187</v>
      </c>
      <c r="R118" s="1">
        <v>207</v>
      </c>
      <c r="S118" s="1" t="s">
        <v>618</v>
      </c>
      <c r="T118" s="1" t="s">
        <v>622</v>
      </c>
      <c r="U118" s="1">
        <v>123</v>
      </c>
      <c r="V118" s="1">
        <v>85</v>
      </c>
      <c r="W118" s="1">
        <v>207</v>
      </c>
      <c r="X118" s="1" t="s">
        <v>623</v>
      </c>
      <c r="Y118" s="1">
        <v>39.200000000000003</v>
      </c>
      <c r="Z118" s="1">
        <v>0.85217399999999999</v>
      </c>
      <c r="AA118" s="1">
        <v>0.37398399999999998</v>
      </c>
      <c r="AB118" s="1">
        <v>309</v>
      </c>
      <c r="AC118" s="1">
        <v>132</v>
      </c>
      <c r="AD118" s="1">
        <v>331</v>
      </c>
      <c r="AE118" s="1">
        <v>153</v>
      </c>
      <c r="AF118" s="1">
        <v>340</v>
      </c>
      <c r="AG118" s="1">
        <v>102</v>
      </c>
      <c r="AH118" s="3">
        <f t="shared" si="6"/>
        <v>19.181359443157064</v>
      </c>
      <c r="AI118" s="3">
        <f t="shared" si="7"/>
        <v>8.1939787912515616</v>
      </c>
      <c r="AJ118" s="3">
        <f t="shared" si="8"/>
        <v>17.597961231000252</v>
      </c>
      <c r="AK118" s="3">
        <f t="shared" si="9"/>
        <v>8.1344050403112949</v>
      </c>
      <c r="AL118" s="3">
        <f t="shared" si="10"/>
        <v>20.072407075972169</v>
      </c>
      <c r="AM118" s="3">
        <f t="shared" si="11"/>
        <v>6.0217221227916511</v>
      </c>
      <c r="AN118" s="3">
        <v>-0.12429667368761431</v>
      </c>
      <c r="AO118" s="3">
        <v>6.5508662249033192E-2</v>
      </c>
      <c r="AP118" s="3">
        <v>-0.18980533593664739</v>
      </c>
      <c r="AQ118" s="1">
        <v>0.22459999999999999</v>
      </c>
    </row>
    <row r="119" spans="1:47" x14ac:dyDescent="0.25">
      <c r="A119" s="1" t="s">
        <v>1517</v>
      </c>
      <c r="B119" s="2" t="s">
        <v>1499</v>
      </c>
      <c r="G119" s="1" t="s">
        <v>51</v>
      </c>
      <c r="H119" s="1" t="s">
        <v>1403</v>
      </c>
      <c r="I119" s="1" t="s">
        <v>623</v>
      </c>
      <c r="L119" s="1" t="s">
        <v>621</v>
      </c>
      <c r="M119" s="1">
        <v>408</v>
      </c>
      <c r="N119" s="1">
        <v>21</v>
      </c>
      <c r="O119" s="2" t="s">
        <v>34</v>
      </c>
      <c r="P119" s="2" t="s">
        <v>47</v>
      </c>
      <c r="Q119" s="1">
        <v>87</v>
      </c>
      <c r="R119" s="1">
        <v>107</v>
      </c>
      <c r="S119" s="1" t="s">
        <v>1403</v>
      </c>
      <c r="T119" s="1" t="s">
        <v>1404</v>
      </c>
      <c r="U119" s="1">
        <v>119</v>
      </c>
      <c r="V119" s="1">
        <v>87</v>
      </c>
      <c r="W119" s="1">
        <v>205</v>
      </c>
      <c r="X119" s="1" t="s">
        <v>619</v>
      </c>
      <c r="Y119" s="1">
        <v>34.9</v>
      </c>
      <c r="Z119" s="1">
        <v>0.79318200000000005</v>
      </c>
      <c r="AA119" s="1">
        <v>0.36974800000000002</v>
      </c>
      <c r="AB119" s="1">
        <v>132</v>
      </c>
      <c r="AC119" s="1">
        <v>309</v>
      </c>
      <c r="AD119" s="1">
        <v>153</v>
      </c>
      <c r="AE119" s="1">
        <v>331</v>
      </c>
      <c r="AF119" s="1">
        <v>102</v>
      </c>
      <c r="AG119" s="1">
        <v>340</v>
      </c>
      <c r="AH119" s="3">
        <f t="shared" si="6"/>
        <v>8.1939787912515616</v>
      </c>
      <c r="AI119" s="3">
        <f t="shared" si="7"/>
        <v>19.181359443157064</v>
      </c>
      <c r="AJ119" s="3">
        <f t="shared" si="8"/>
        <v>8.1344050403112949</v>
      </c>
      <c r="AK119" s="3">
        <f t="shared" si="9"/>
        <v>17.597961231000252</v>
      </c>
      <c r="AL119" s="3">
        <f t="shared" si="10"/>
        <v>6.0217221227916511</v>
      </c>
      <c r="AM119" s="3">
        <f t="shared" si="11"/>
        <v>20.072407075972169</v>
      </c>
      <c r="AN119" s="3">
        <v>-1.0527329256259167E-2</v>
      </c>
      <c r="AO119" s="3">
        <v>-0.44438802337125194</v>
      </c>
      <c r="AP119" s="3">
        <v>0.43386069411499295</v>
      </c>
      <c r="AQ119" s="1">
        <v>3.0130000000000001E-2</v>
      </c>
      <c r="AR119" s="2" t="s">
        <v>61</v>
      </c>
    </row>
    <row r="120" spans="1:47" x14ac:dyDescent="0.25">
      <c r="A120" s="1" t="s">
        <v>1278</v>
      </c>
      <c r="B120" s="2" t="s">
        <v>1499</v>
      </c>
      <c r="G120" s="1" t="s">
        <v>31</v>
      </c>
      <c r="H120" s="1" t="s">
        <v>1278</v>
      </c>
      <c r="I120" s="1" t="s">
        <v>1279</v>
      </c>
      <c r="M120" s="1">
        <v>1097</v>
      </c>
      <c r="N120" s="1">
        <v>21</v>
      </c>
      <c r="O120" s="2" t="s">
        <v>34</v>
      </c>
      <c r="P120" s="2">
        <v>5</v>
      </c>
      <c r="Q120" s="1">
        <v>70463180</v>
      </c>
      <c r="R120" s="1">
        <v>70463201</v>
      </c>
      <c r="S120" s="1" t="s">
        <v>1278</v>
      </c>
      <c r="T120" s="1" t="s">
        <v>1280</v>
      </c>
      <c r="U120" s="1">
        <v>193</v>
      </c>
      <c r="V120" s="1">
        <v>70463180</v>
      </c>
      <c r="W120" s="1">
        <v>70463372</v>
      </c>
      <c r="X120" s="1" t="s">
        <v>1281</v>
      </c>
      <c r="Y120" s="1">
        <v>82.9</v>
      </c>
      <c r="Z120" s="1">
        <v>0.87263199999999996</v>
      </c>
      <c r="AA120" s="1">
        <v>0.492228</v>
      </c>
      <c r="AB120" s="1">
        <v>90</v>
      </c>
      <c r="AC120" s="1">
        <v>3</v>
      </c>
      <c r="AD120" s="1">
        <v>439</v>
      </c>
      <c r="AE120" s="1">
        <v>0</v>
      </c>
      <c r="AF120" s="1">
        <v>565</v>
      </c>
      <c r="AG120" s="1">
        <v>1</v>
      </c>
      <c r="AH120" s="3">
        <f t="shared" si="6"/>
        <v>5.5868037213078825</v>
      </c>
      <c r="AI120" s="3">
        <f t="shared" si="7"/>
        <v>0.18622679071026277</v>
      </c>
      <c r="AJ120" s="3">
        <f t="shared" si="8"/>
        <v>23.33989420063175</v>
      </c>
      <c r="AK120" s="3">
        <f t="shared" si="9"/>
        <v>0</v>
      </c>
      <c r="AL120" s="3">
        <f t="shared" si="10"/>
        <v>33.35561764095376</v>
      </c>
      <c r="AM120" s="3">
        <f t="shared" si="11"/>
        <v>5.9036491399918151E-2</v>
      </c>
      <c r="AN120" s="3">
        <v>2.0627029806152257</v>
      </c>
      <c r="AO120" s="3">
        <v>2.5778347149885819</v>
      </c>
      <c r="AP120" s="3">
        <v>-0.51513173437335591</v>
      </c>
      <c r="AQ120" s="1">
        <v>8.6057000000000001E-68</v>
      </c>
      <c r="AR120" s="2" t="s">
        <v>37</v>
      </c>
      <c r="AS120" s="2" t="s">
        <v>37</v>
      </c>
      <c r="AT120" s="2" t="s">
        <v>37</v>
      </c>
    </row>
    <row r="121" spans="1:47" x14ac:dyDescent="0.25">
      <c r="A121" s="1" t="s">
        <v>1287</v>
      </c>
      <c r="B121" s="2" t="s">
        <v>1499</v>
      </c>
      <c r="G121" s="1" t="s">
        <v>39</v>
      </c>
      <c r="H121" s="1" t="s">
        <v>1287</v>
      </c>
      <c r="I121" s="1" t="s">
        <v>1288</v>
      </c>
      <c r="M121" s="1">
        <v>269</v>
      </c>
      <c r="N121" s="1">
        <v>21</v>
      </c>
      <c r="O121" s="2" t="s">
        <v>46</v>
      </c>
      <c r="P121" s="2">
        <v>5</v>
      </c>
      <c r="Q121" s="1">
        <v>815886</v>
      </c>
      <c r="R121" s="1">
        <v>815907</v>
      </c>
      <c r="S121" s="1" t="s">
        <v>1287</v>
      </c>
      <c r="T121" s="1" t="s">
        <v>1289</v>
      </c>
      <c r="U121" s="1">
        <v>83</v>
      </c>
      <c r="V121" s="1">
        <v>815825</v>
      </c>
      <c r="W121" s="1">
        <v>815907</v>
      </c>
      <c r="X121" s="1" t="s">
        <v>1290</v>
      </c>
      <c r="Y121" s="1">
        <v>46.4</v>
      </c>
      <c r="Z121" s="1">
        <v>1.1599999999999999</v>
      </c>
      <c r="AA121" s="1">
        <v>0.48192800000000002</v>
      </c>
      <c r="AB121" s="1">
        <v>101</v>
      </c>
      <c r="AC121" s="1">
        <v>11</v>
      </c>
      <c r="AD121" s="1">
        <v>93</v>
      </c>
      <c r="AE121" s="1">
        <v>9</v>
      </c>
      <c r="AF121" s="1">
        <v>75</v>
      </c>
      <c r="AG121" s="1">
        <v>10</v>
      </c>
      <c r="AH121" s="3">
        <f t="shared" si="6"/>
        <v>6.2696352872455128</v>
      </c>
      <c r="AI121" s="3">
        <f t="shared" si="7"/>
        <v>0.68283156593763017</v>
      </c>
      <c r="AJ121" s="3">
        <f t="shared" si="8"/>
        <v>4.9444422794049041</v>
      </c>
      <c r="AK121" s="3">
        <f t="shared" si="9"/>
        <v>0.47849441413595845</v>
      </c>
      <c r="AL121" s="3">
        <f t="shared" si="10"/>
        <v>4.4277368549938609</v>
      </c>
      <c r="AM121" s="3">
        <f t="shared" si="11"/>
        <v>0.59036491399918156</v>
      </c>
      <c r="AN121" s="3">
        <v>-0.342573724234221</v>
      </c>
      <c r="AO121" s="3">
        <v>-0.50181203824020804</v>
      </c>
      <c r="AP121" s="3">
        <v>0.15923831400598709</v>
      </c>
      <c r="AQ121" s="1">
        <v>5.6819000000000001E-2</v>
      </c>
    </row>
    <row r="122" spans="1:47" x14ac:dyDescent="0.25">
      <c r="A122" s="1" t="s">
        <v>1321</v>
      </c>
      <c r="B122" s="2" t="s">
        <v>1499</v>
      </c>
      <c r="G122" s="1" t="s">
        <v>39</v>
      </c>
      <c r="H122" s="1" t="s">
        <v>1321</v>
      </c>
      <c r="I122" s="1" t="s">
        <v>1322</v>
      </c>
      <c r="M122" s="1">
        <v>9799</v>
      </c>
      <c r="N122" s="1">
        <v>22</v>
      </c>
      <c r="O122" s="2" t="s">
        <v>46</v>
      </c>
      <c r="P122" s="2">
        <v>5</v>
      </c>
      <c r="Q122" s="1">
        <v>6475969</v>
      </c>
      <c r="R122" s="1">
        <v>6475991</v>
      </c>
      <c r="S122" s="1" t="s">
        <v>1321</v>
      </c>
      <c r="T122" s="1" t="s">
        <v>1323</v>
      </c>
      <c r="U122" s="1">
        <v>147</v>
      </c>
      <c r="V122" s="1">
        <v>6475845</v>
      </c>
      <c r="W122" s="1">
        <v>6475991</v>
      </c>
      <c r="X122" s="1" t="s">
        <v>1324</v>
      </c>
      <c r="Y122" s="1">
        <v>52.61</v>
      </c>
      <c r="Z122" s="1">
        <v>0.99264200000000002</v>
      </c>
      <c r="AA122" s="1">
        <v>0.36054399999999998</v>
      </c>
      <c r="AB122" s="1">
        <v>3066</v>
      </c>
      <c r="AC122" s="1">
        <v>3</v>
      </c>
      <c r="AD122" s="1">
        <v>3359</v>
      </c>
      <c r="AE122" s="1">
        <v>4</v>
      </c>
      <c r="AF122" s="1">
        <v>3349</v>
      </c>
      <c r="AG122" s="1">
        <v>2</v>
      </c>
      <c r="AH122" s="3">
        <f t="shared" si="6"/>
        <v>190.32378010588855</v>
      </c>
      <c r="AI122" s="3">
        <f t="shared" si="7"/>
        <v>0.18622679071026277</v>
      </c>
      <c r="AJ122" s="3">
        <f t="shared" si="8"/>
        <v>178.58474856474271</v>
      </c>
      <c r="AK122" s="3">
        <f t="shared" si="9"/>
        <v>0.21266418406042598</v>
      </c>
      <c r="AL122" s="3">
        <f t="shared" si="10"/>
        <v>197.7132096983259</v>
      </c>
      <c r="AM122" s="3">
        <f t="shared" si="11"/>
        <v>0.1180729827998363</v>
      </c>
      <c r="AN122" s="3">
        <v>-9.1846954014736623E-2</v>
      </c>
      <c r="AO122" s="3">
        <v>5.4953433063644121E-2</v>
      </c>
      <c r="AP122" s="3">
        <v>-0.14680038707838092</v>
      </c>
      <c r="AQ122" s="1">
        <v>1.4147000000000001E-4</v>
      </c>
      <c r="AR122" s="2" t="s">
        <v>37</v>
      </c>
    </row>
    <row r="123" spans="1:47" x14ac:dyDescent="0.25">
      <c r="A123" s="1" t="s">
        <v>1325</v>
      </c>
      <c r="B123" s="2" t="s">
        <v>1499</v>
      </c>
      <c r="G123" s="1" t="s">
        <v>171</v>
      </c>
      <c r="H123" s="1" t="s">
        <v>1325</v>
      </c>
      <c r="I123" s="1" t="s">
        <v>1326</v>
      </c>
      <c r="M123" s="1">
        <v>390</v>
      </c>
      <c r="N123" s="1">
        <v>21</v>
      </c>
      <c r="O123" s="2" t="s">
        <v>46</v>
      </c>
      <c r="P123" s="2">
        <v>5</v>
      </c>
      <c r="Q123" s="1">
        <v>7413326</v>
      </c>
      <c r="R123" s="1">
        <v>7413347</v>
      </c>
      <c r="S123" s="1" t="s">
        <v>1325</v>
      </c>
      <c r="T123" s="1" t="s">
        <v>1327</v>
      </c>
      <c r="U123" s="1">
        <v>82</v>
      </c>
      <c r="V123" s="1">
        <v>7413266</v>
      </c>
      <c r="W123" s="1">
        <v>7413347</v>
      </c>
      <c r="X123" s="1" t="s">
        <v>1328</v>
      </c>
      <c r="Y123" s="1">
        <v>38.700000000000003</v>
      </c>
      <c r="Z123" s="1">
        <v>1.6125</v>
      </c>
      <c r="AA123" s="1">
        <v>0.29268300000000003</v>
      </c>
      <c r="AB123" s="1">
        <v>111</v>
      </c>
      <c r="AC123" s="1">
        <v>47</v>
      </c>
      <c r="AD123" s="1">
        <v>151</v>
      </c>
      <c r="AE123" s="1">
        <v>43</v>
      </c>
      <c r="AF123" s="1">
        <v>123</v>
      </c>
      <c r="AG123" s="1">
        <v>25</v>
      </c>
      <c r="AH123" s="3">
        <f t="shared" si="6"/>
        <v>6.890391256279722</v>
      </c>
      <c r="AI123" s="3">
        <f t="shared" si="7"/>
        <v>2.9175530544607833</v>
      </c>
      <c r="AJ123" s="3">
        <f t="shared" si="8"/>
        <v>8.0280729482810802</v>
      </c>
      <c r="AK123" s="3">
        <f t="shared" si="9"/>
        <v>2.2861399786495795</v>
      </c>
      <c r="AL123" s="3">
        <f t="shared" si="10"/>
        <v>7.2614884421899326</v>
      </c>
      <c r="AM123" s="3">
        <f t="shared" si="11"/>
        <v>1.4759122849979538</v>
      </c>
      <c r="AN123" s="3">
        <v>0.22046782038451515</v>
      </c>
      <c r="AO123" s="3">
        <v>7.5679393004839876E-2</v>
      </c>
      <c r="AP123" s="3">
        <v>0.14478842737967534</v>
      </c>
      <c r="AQ123" s="1">
        <v>0.44874999999999998</v>
      </c>
    </row>
    <row r="124" spans="1:47" x14ac:dyDescent="0.25">
      <c r="A124" s="1" t="s">
        <v>203</v>
      </c>
      <c r="C124" s="2" t="s">
        <v>1499</v>
      </c>
      <c r="D124" s="2">
        <v>167</v>
      </c>
      <c r="G124" s="1" t="s">
        <v>92</v>
      </c>
      <c r="H124" s="1" t="s">
        <v>203</v>
      </c>
      <c r="I124" s="1" t="s">
        <v>204</v>
      </c>
      <c r="J124" s="1" t="s">
        <v>205</v>
      </c>
      <c r="K124" s="1">
        <v>0</v>
      </c>
      <c r="M124" s="1">
        <v>30970</v>
      </c>
      <c r="N124" s="1">
        <v>21</v>
      </c>
      <c r="O124" s="1" t="s">
        <v>34</v>
      </c>
      <c r="P124" s="2">
        <v>5</v>
      </c>
      <c r="Q124" s="1">
        <v>48189590</v>
      </c>
      <c r="R124" s="1">
        <v>48189611</v>
      </c>
      <c r="S124" s="1" t="s">
        <v>203</v>
      </c>
      <c r="T124" s="1" t="s">
        <v>206</v>
      </c>
      <c r="U124" s="1">
        <v>69</v>
      </c>
      <c r="V124" s="1">
        <v>48189590</v>
      </c>
      <c r="W124" s="1">
        <v>48189658</v>
      </c>
      <c r="X124" s="1" t="s">
        <v>207</v>
      </c>
      <c r="Y124" s="1">
        <v>35.799999999999997</v>
      </c>
      <c r="Z124" s="1">
        <v>1.19333</v>
      </c>
      <c r="AA124" s="1">
        <v>0.43478299999999998</v>
      </c>
      <c r="AB124" s="1">
        <v>11253</v>
      </c>
      <c r="AC124" s="1">
        <v>0</v>
      </c>
      <c r="AD124" s="1">
        <v>8683</v>
      </c>
      <c r="AE124" s="1">
        <v>1</v>
      </c>
      <c r="AF124" s="1">
        <v>8273</v>
      </c>
      <c r="AG124" s="1">
        <v>0</v>
      </c>
      <c r="AH124" s="3">
        <f t="shared" si="6"/>
        <v>698.5366919541957</v>
      </c>
      <c r="AI124" s="3">
        <f t="shared" si="7"/>
        <v>0</v>
      </c>
      <c r="AJ124" s="3">
        <f t="shared" si="8"/>
        <v>461.64077754916968</v>
      </c>
      <c r="AK124" s="3">
        <f t="shared" si="9"/>
        <v>5.3166046015106494E-2</v>
      </c>
      <c r="AL124" s="3">
        <f t="shared" si="10"/>
        <v>488.40889335152281</v>
      </c>
      <c r="AM124" s="3">
        <f t="shared" si="11"/>
        <v>0</v>
      </c>
      <c r="AN124" s="3">
        <v>-0.59756523247142856</v>
      </c>
      <c r="AO124" s="3">
        <v>-0.51624642755242134</v>
      </c>
      <c r="AP124" s="3">
        <v>-8.1318804919007268E-2</v>
      </c>
      <c r="AQ124" s="1">
        <v>0</v>
      </c>
      <c r="AR124" s="2" t="s">
        <v>37</v>
      </c>
    </row>
    <row r="125" spans="1:47" x14ac:dyDescent="0.25">
      <c r="A125" s="1" t="s">
        <v>328</v>
      </c>
      <c r="C125" s="2" t="s">
        <v>1499</v>
      </c>
      <c r="D125" s="2">
        <v>172</v>
      </c>
      <c r="G125" s="1" t="s">
        <v>150</v>
      </c>
      <c r="H125" s="1" t="s">
        <v>328</v>
      </c>
      <c r="I125" s="1" t="s">
        <v>321</v>
      </c>
      <c r="J125" s="1" t="s">
        <v>322</v>
      </c>
      <c r="K125" s="1">
        <v>0</v>
      </c>
      <c r="M125" s="1">
        <v>20424</v>
      </c>
      <c r="N125" s="1">
        <v>21</v>
      </c>
      <c r="O125" s="1" t="s">
        <v>46</v>
      </c>
      <c r="P125" s="2">
        <v>3</v>
      </c>
      <c r="Q125" s="1">
        <v>40973054</v>
      </c>
      <c r="R125" s="1">
        <v>40973075</v>
      </c>
      <c r="S125" s="1" t="s">
        <v>328</v>
      </c>
      <c r="T125" s="1" t="s">
        <v>329</v>
      </c>
      <c r="U125" s="1">
        <v>78</v>
      </c>
      <c r="V125" s="1">
        <v>40973054</v>
      </c>
      <c r="W125" s="1">
        <v>40973131</v>
      </c>
      <c r="X125" s="1" t="s">
        <v>327</v>
      </c>
      <c r="Y125" s="1">
        <v>34.299999999999997</v>
      </c>
      <c r="Z125" s="1">
        <v>1.27037</v>
      </c>
      <c r="AA125" s="1">
        <v>0.34615400000000002</v>
      </c>
      <c r="AB125" s="1">
        <v>7231</v>
      </c>
      <c r="AC125" s="1">
        <v>32</v>
      </c>
      <c r="AD125" s="1">
        <v>7045</v>
      </c>
      <c r="AE125" s="1">
        <v>39</v>
      </c>
      <c r="AF125" s="1">
        <v>5063</v>
      </c>
      <c r="AG125" s="1">
        <v>26</v>
      </c>
      <c r="AH125" s="3">
        <f t="shared" si="6"/>
        <v>448.86864120863669</v>
      </c>
      <c r="AI125" s="3">
        <f t="shared" si="7"/>
        <v>1.9864191009094694</v>
      </c>
      <c r="AJ125" s="3">
        <f t="shared" si="8"/>
        <v>374.55479417642522</v>
      </c>
      <c r="AK125" s="3">
        <f t="shared" si="9"/>
        <v>2.0734757945891533</v>
      </c>
      <c r="AL125" s="3">
        <f t="shared" si="10"/>
        <v>298.90175595778561</v>
      </c>
      <c r="AM125" s="3">
        <f t="shared" si="11"/>
        <v>1.534948776397872</v>
      </c>
      <c r="AN125" s="3">
        <v>-0.26111652231612242</v>
      </c>
      <c r="AO125" s="3">
        <v>-0.58662193799714668</v>
      </c>
      <c r="AP125" s="3">
        <v>0.32550541568102404</v>
      </c>
      <c r="AQ125" s="1">
        <v>0</v>
      </c>
      <c r="AR125" s="2" t="s">
        <v>37</v>
      </c>
    </row>
    <row r="126" spans="1:47" x14ac:dyDescent="0.25">
      <c r="A126" s="1" t="s">
        <v>1516</v>
      </c>
      <c r="G126" s="1" t="s">
        <v>127</v>
      </c>
      <c r="H126" s="1" t="s">
        <v>1361</v>
      </c>
      <c r="I126" s="1" t="s">
        <v>1362</v>
      </c>
      <c r="M126" s="1">
        <v>138</v>
      </c>
      <c r="N126" s="1">
        <v>21</v>
      </c>
      <c r="O126" s="2" t="s">
        <v>46</v>
      </c>
      <c r="P126" s="2">
        <v>5</v>
      </c>
      <c r="Q126" s="1">
        <v>48092721</v>
      </c>
      <c r="R126" s="1">
        <v>48092742</v>
      </c>
      <c r="S126" s="1" t="s">
        <v>1361</v>
      </c>
      <c r="T126" s="1" t="s">
        <v>1363</v>
      </c>
      <c r="U126" s="1">
        <v>118</v>
      </c>
      <c r="V126" s="1">
        <v>48092625</v>
      </c>
      <c r="W126" s="1">
        <v>48092742</v>
      </c>
      <c r="X126" s="1" t="s">
        <v>1364</v>
      </c>
      <c r="Y126" s="1">
        <v>49.8</v>
      </c>
      <c r="Z126" s="1">
        <v>0.87368400000000002</v>
      </c>
      <c r="AA126" s="1">
        <v>0.48305100000000001</v>
      </c>
      <c r="AB126" s="1">
        <v>45</v>
      </c>
      <c r="AC126" s="1">
        <v>21</v>
      </c>
      <c r="AD126" s="1">
        <v>42</v>
      </c>
      <c r="AE126" s="1">
        <v>14</v>
      </c>
      <c r="AF126" s="1">
        <v>51</v>
      </c>
      <c r="AG126" s="1">
        <v>26</v>
      </c>
      <c r="AH126" s="3">
        <f t="shared" si="6"/>
        <v>2.7934018606539412</v>
      </c>
      <c r="AI126" s="3">
        <f t="shared" si="7"/>
        <v>1.3035875349718393</v>
      </c>
      <c r="AJ126" s="3">
        <f t="shared" si="8"/>
        <v>2.2329739326344731</v>
      </c>
      <c r="AK126" s="3">
        <f t="shared" si="9"/>
        <v>0.74432464421149092</v>
      </c>
      <c r="AL126" s="3">
        <f t="shared" si="10"/>
        <v>3.0108610613958255</v>
      </c>
      <c r="AM126" s="3">
        <f t="shared" si="11"/>
        <v>1.534948776397872</v>
      </c>
      <c r="AN126" s="3">
        <v>-0.32305672614137182</v>
      </c>
      <c r="AO126" s="3">
        <v>0.10815299965752678</v>
      </c>
      <c r="AP126" s="3">
        <v>-0.4312097257988986</v>
      </c>
      <c r="AQ126" s="1">
        <v>0.33618999999999999</v>
      </c>
    </row>
    <row r="127" spans="1:47" x14ac:dyDescent="0.25">
      <c r="A127" s="1" t="s">
        <v>1513</v>
      </c>
      <c r="G127" s="1" t="s">
        <v>82</v>
      </c>
      <c r="H127" s="1" t="s">
        <v>1311</v>
      </c>
      <c r="I127" s="1" t="s">
        <v>1312</v>
      </c>
      <c r="L127" s="1" t="s">
        <v>1436</v>
      </c>
      <c r="M127" s="1">
        <v>431</v>
      </c>
      <c r="N127" s="1">
        <v>23</v>
      </c>
      <c r="O127" s="2" t="s">
        <v>34</v>
      </c>
      <c r="P127" s="2" t="s">
        <v>47</v>
      </c>
      <c r="Q127" s="1">
        <v>129</v>
      </c>
      <c r="R127" s="1">
        <v>151</v>
      </c>
      <c r="S127" s="1" t="s">
        <v>1311</v>
      </c>
      <c r="T127" s="1" t="s">
        <v>1313</v>
      </c>
      <c r="U127" s="1">
        <v>79</v>
      </c>
      <c r="V127" s="1">
        <v>129</v>
      </c>
      <c r="W127" s="1">
        <v>207</v>
      </c>
      <c r="X127" s="1" t="s">
        <v>1314</v>
      </c>
      <c r="Y127" s="1">
        <v>26.4</v>
      </c>
      <c r="Z127" s="1">
        <v>0.64390199999999997</v>
      </c>
      <c r="AA127" s="1">
        <v>0.51898699999999998</v>
      </c>
      <c r="AB127" s="1">
        <v>93</v>
      </c>
      <c r="AC127" s="1">
        <v>1</v>
      </c>
      <c r="AD127" s="1">
        <v>170</v>
      </c>
      <c r="AE127" s="1">
        <v>6</v>
      </c>
      <c r="AF127" s="1">
        <v>158</v>
      </c>
      <c r="AG127" s="1">
        <v>0</v>
      </c>
      <c r="AH127" s="3">
        <f t="shared" si="6"/>
        <v>5.7730305120181464</v>
      </c>
      <c r="AI127" s="3">
        <f t="shared" si="7"/>
        <v>6.2075596903420918E-2</v>
      </c>
      <c r="AJ127" s="3">
        <f t="shared" si="8"/>
        <v>9.0382278225681052</v>
      </c>
      <c r="AK127" s="3">
        <f t="shared" si="9"/>
        <v>0.31899627609063896</v>
      </c>
      <c r="AL127" s="3">
        <f t="shared" si="10"/>
        <v>9.3277656411870673</v>
      </c>
      <c r="AM127" s="3">
        <f t="shared" si="11"/>
        <v>0</v>
      </c>
      <c r="AN127" s="3">
        <v>0.64671107243921278</v>
      </c>
      <c r="AO127" s="3">
        <v>0.69220269108477728</v>
      </c>
      <c r="AP127" s="3">
        <v>-4.5491618645564509E-2</v>
      </c>
      <c r="AQ127" s="1">
        <v>3.4792999999999998E-4</v>
      </c>
      <c r="AR127" s="2" t="s">
        <v>37</v>
      </c>
    </row>
    <row r="128" spans="1:47" x14ac:dyDescent="0.25">
      <c r="A128" s="1" t="s">
        <v>1502</v>
      </c>
      <c r="G128" s="1" t="s">
        <v>82</v>
      </c>
      <c r="H128" s="1" t="s">
        <v>1167</v>
      </c>
      <c r="I128" s="1" t="s">
        <v>1168</v>
      </c>
      <c r="L128" s="1" t="s">
        <v>1435</v>
      </c>
      <c r="M128" s="1">
        <v>5</v>
      </c>
      <c r="N128" s="1">
        <v>24</v>
      </c>
      <c r="O128" s="2" t="s">
        <v>46</v>
      </c>
      <c r="P128" s="2" t="s">
        <v>113</v>
      </c>
      <c r="Q128" s="1">
        <v>358</v>
      </c>
      <c r="R128" s="1">
        <v>381</v>
      </c>
      <c r="S128" s="1" t="s">
        <v>1167</v>
      </c>
      <c r="T128" s="1" t="s">
        <v>1169</v>
      </c>
      <c r="U128" s="1">
        <v>60</v>
      </c>
      <c r="V128" s="1">
        <v>322</v>
      </c>
      <c r="W128" s="1">
        <v>381</v>
      </c>
      <c r="X128" s="1" t="s">
        <v>1170</v>
      </c>
      <c r="Y128" s="1">
        <v>18.3</v>
      </c>
      <c r="Z128" s="1">
        <v>0.61</v>
      </c>
      <c r="AA128" s="1">
        <v>0.5</v>
      </c>
      <c r="AB128" s="1">
        <v>0</v>
      </c>
      <c r="AC128" s="1">
        <v>2</v>
      </c>
      <c r="AD128" s="1">
        <v>5</v>
      </c>
      <c r="AE128" s="1">
        <v>2</v>
      </c>
      <c r="AF128" s="1">
        <v>2</v>
      </c>
      <c r="AG128" s="1">
        <v>3</v>
      </c>
      <c r="AH128" s="3">
        <f t="shared" si="6"/>
        <v>0</v>
      </c>
      <c r="AI128" s="3">
        <f t="shared" si="7"/>
        <v>0.12415119380684184</v>
      </c>
      <c r="AJ128" s="3">
        <f t="shared" si="8"/>
        <v>0.26583023007553247</v>
      </c>
      <c r="AK128" s="3">
        <f t="shared" si="9"/>
        <v>0.10633209203021299</v>
      </c>
      <c r="AL128" s="3">
        <f t="shared" si="10"/>
        <v>0.1180729827998363</v>
      </c>
      <c r="AM128" s="3">
        <f t="shared" si="11"/>
        <v>0.17710947419975445</v>
      </c>
      <c r="AN128" s="3">
        <v>4.7324332713605584</v>
      </c>
      <c r="AO128" s="3">
        <v>3.5616069830793595</v>
      </c>
      <c r="AP128" s="3">
        <v>1.1708262882811988</v>
      </c>
      <c r="AQ128" s="1">
        <v>0.10045999999999999</v>
      </c>
      <c r="AS128" s="2" t="s">
        <v>61</v>
      </c>
    </row>
    <row r="129" spans="1:47" x14ac:dyDescent="0.25">
      <c r="A129" s="1" t="s">
        <v>1503</v>
      </c>
      <c r="G129" s="1" t="s">
        <v>31</v>
      </c>
      <c r="H129" s="1" t="s">
        <v>1171</v>
      </c>
      <c r="I129" s="1" t="s">
        <v>1172</v>
      </c>
      <c r="M129" s="1">
        <v>6</v>
      </c>
      <c r="N129" s="1">
        <v>24</v>
      </c>
      <c r="O129" s="2" t="s">
        <v>34</v>
      </c>
      <c r="P129" s="2">
        <v>5</v>
      </c>
      <c r="Q129" s="1">
        <v>32469445</v>
      </c>
      <c r="R129" s="1">
        <v>32469469</v>
      </c>
      <c r="S129" s="1" t="s">
        <v>1171</v>
      </c>
      <c r="T129" s="1" t="s">
        <v>1173</v>
      </c>
      <c r="U129" s="1">
        <v>55</v>
      </c>
      <c r="V129" s="1">
        <v>32469445</v>
      </c>
      <c r="W129" s="1">
        <v>32469499</v>
      </c>
      <c r="X129" s="1" t="s">
        <v>1174</v>
      </c>
      <c r="Y129" s="1">
        <v>35.700000000000003</v>
      </c>
      <c r="Z129" s="1">
        <v>1.15161</v>
      </c>
      <c r="AA129" s="1">
        <v>0.56363600000000003</v>
      </c>
      <c r="AB129" s="1">
        <v>1</v>
      </c>
      <c r="AC129" s="1">
        <v>0</v>
      </c>
      <c r="AD129" s="1">
        <v>3</v>
      </c>
      <c r="AE129" s="1">
        <v>1</v>
      </c>
      <c r="AF129" s="1">
        <v>3</v>
      </c>
      <c r="AG129" s="1">
        <v>3</v>
      </c>
      <c r="AH129" s="3">
        <f t="shared" si="6"/>
        <v>6.2075596903420918E-2</v>
      </c>
      <c r="AI129" s="3">
        <f t="shared" si="7"/>
        <v>0</v>
      </c>
      <c r="AJ129" s="3">
        <f t="shared" si="8"/>
        <v>0.15949813804531948</v>
      </c>
      <c r="AK129" s="3">
        <f t="shared" si="9"/>
        <v>5.3166046015106494E-2</v>
      </c>
      <c r="AL129" s="3">
        <f t="shared" si="10"/>
        <v>0.17710947419975445</v>
      </c>
      <c r="AM129" s="3">
        <f t="shared" si="11"/>
        <v>0.17710947419975445</v>
      </c>
      <c r="AN129" s="3">
        <v>1.3614414481306987</v>
      </c>
      <c r="AO129" s="3">
        <v>1.5125432547368625</v>
      </c>
      <c r="AP129" s="3">
        <v>-0.1511018066061636</v>
      </c>
      <c r="AQ129" s="1">
        <v>0.62475999999999998</v>
      </c>
    </row>
    <row r="130" spans="1:47" x14ac:dyDescent="0.25">
      <c r="A130" s="1" t="s">
        <v>1512</v>
      </c>
      <c r="G130" s="1" t="s">
        <v>131</v>
      </c>
      <c r="H130" s="1" t="s">
        <v>1309</v>
      </c>
      <c r="I130" s="1" t="s">
        <v>774</v>
      </c>
      <c r="M130" s="1">
        <v>40</v>
      </c>
      <c r="N130" s="1">
        <v>21</v>
      </c>
      <c r="O130" s="2" t="s">
        <v>34</v>
      </c>
      <c r="P130" s="2">
        <v>3</v>
      </c>
      <c r="Q130" s="1">
        <v>5561696</v>
      </c>
      <c r="R130" s="1">
        <v>5561717</v>
      </c>
      <c r="S130" s="1" t="s">
        <v>1309</v>
      </c>
      <c r="T130" s="1" t="s">
        <v>1310</v>
      </c>
      <c r="U130" s="1">
        <v>84</v>
      </c>
      <c r="V130" s="1">
        <v>5561717</v>
      </c>
      <c r="W130" s="1">
        <v>5561634</v>
      </c>
      <c r="X130" s="1" t="s">
        <v>771</v>
      </c>
      <c r="Y130" s="1">
        <v>43.3</v>
      </c>
      <c r="Z130" s="1">
        <v>1.00698</v>
      </c>
      <c r="AA130" s="1">
        <v>0.51190500000000005</v>
      </c>
      <c r="AB130" s="1">
        <v>0</v>
      </c>
      <c r="AC130" s="1">
        <v>71</v>
      </c>
      <c r="AD130" s="1">
        <v>37</v>
      </c>
      <c r="AE130" s="1">
        <v>501</v>
      </c>
      <c r="AF130" s="1">
        <v>3</v>
      </c>
      <c r="AG130" s="1">
        <v>30</v>
      </c>
      <c r="AH130" s="3">
        <f t="shared" ref="AH130:AH193" si="12">AB130/16109390*1000000</f>
        <v>0</v>
      </c>
      <c r="AI130" s="3">
        <f t="shared" ref="AI130:AI193" si="13">AC130/16109390*1000000</f>
        <v>4.407367380142885</v>
      </c>
      <c r="AJ130" s="3">
        <f t="shared" ref="AJ130:AJ193" si="14">AD130/18808997*1000000</f>
        <v>1.9671437025589402</v>
      </c>
      <c r="AK130" s="3">
        <f t="shared" ref="AK130:AK193" si="15">AE130/18808997*1000000</f>
        <v>26.636189053568355</v>
      </c>
      <c r="AL130" s="3">
        <f t="shared" ref="AL130:AL193" si="16">AF130/16938676*1000000</f>
        <v>0.17710947419975445</v>
      </c>
      <c r="AM130" s="3">
        <f t="shared" ref="AM130:AM193" si="17">AG130/16938676*1000000</f>
        <v>1.7710947419975445</v>
      </c>
      <c r="AN130" s="3">
        <v>7.6199585421021458</v>
      </c>
      <c r="AO130" s="3">
        <v>4.1465694838005156</v>
      </c>
      <c r="AP130" s="3">
        <v>3.4733890583016303</v>
      </c>
      <c r="AQ130" s="1">
        <v>1.1127000000000001E-12</v>
      </c>
      <c r="AR130" s="2" t="s">
        <v>37</v>
      </c>
      <c r="AS130" s="2" t="s">
        <v>37</v>
      </c>
      <c r="AU130" s="2" t="s">
        <v>37</v>
      </c>
    </row>
    <row r="131" spans="1:47" x14ac:dyDescent="0.25">
      <c r="A131" s="1" t="s">
        <v>1514</v>
      </c>
      <c r="E131" s="1" t="s">
        <v>1483</v>
      </c>
      <c r="F131" s="1" t="s">
        <v>82</v>
      </c>
      <c r="G131" s="1" t="s">
        <v>168</v>
      </c>
      <c r="H131" s="1" t="s">
        <v>1319</v>
      </c>
      <c r="I131" s="1" t="s">
        <v>428</v>
      </c>
      <c r="M131" s="1">
        <v>12</v>
      </c>
      <c r="N131" s="1">
        <v>21</v>
      </c>
      <c r="O131" s="2" t="s">
        <v>46</v>
      </c>
      <c r="P131" s="2">
        <v>5</v>
      </c>
      <c r="Q131" s="1">
        <v>11402423</v>
      </c>
      <c r="R131" s="1">
        <v>11402444</v>
      </c>
      <c r="S131" s="1" t="s">
        <v>1319</v>
      </c>
      <c r="T131" s="1" t="s">
        <v>1320</v>
      </c>
      <c r="U131" s="1">
        <v>98</v>
      </c>
      <c r="V131" s="1">
        <v>11402347</v>
      </c>
      <c r="W131" s="1">
        <v>11402444</v>
      </c>
      <c r="X131" s="1" t="s">
        <v>425</v>
      </c>
      <c r="Y131" s="1">
        <v>47.2</v>
      </c>
      <c r="Z131" s="1">
        <v>0.94399999999999995</v>
      </c>
      <c r="AA131" s="1">
        <v>0.51020399999999999</v>
      </c>
      <c r="AB131" s="1">
        <v>8</v>
      </c>
      <c r="AC131" s="1">
        <v>171</v>
      </c>
      <c r="AD131" s="1">
        <v>1</v>
      </c>
      <c r="AE131" s="1">
        <v>95</v>
      </c>
      <c r="AF131" s="1">
        <v>4</v>
      </c>
      <c r="AG131" s="1">
        <v>152</v>
      </c>
      <c r="AH131" s="3">
        <f t="shared" si="12"/>
        <v>0.49660477522736735</v>
      </c>
      <c r="AI131" s="3">
        <f t="shared" si="13"/>
        <v>10.614927070484979</v>
      </c>
      <c r="AJ131" s="3">
        <f t="shared" si="14"/>
        <v>5.3166046015106494E-2</v>
      </c>
      <c r="AK131" s="3">
        <f t="shared" si="15"/>
        <v>5.050774371435117</v>
      </c>
      <c r="AL131" s="3">
        <f t="shared" si="16"/>
        <v>0.2361459655996726</v>
      </c>
      <c r="AM131" s="3">
        <f t="shared" si="17"/>
        <v>8.9735466927875578</v>
      </c>
      <c r="AN131" s="3">
        <v>-3.2235210525904576</v>
      </c>
      <c r="AO131" s="3">
        <v>-1.0724192459842938</v>
      </c>
      <c r="AP131" s="3">
        <v>-2.1511018066061638</v>
      </c>
      <c r="AQ131" s="1">
        <v>3.2913999999999999E-2</v>
      </c>
      <c r="AR131" s="2" t="s">
        <v>61</v>
      </c>
      <c r="AS131" s="2" t="s">
        <v>61</v>
      </c>
    </row>
    <row r="132" spans="1:47" x14ac:dyDescent="0.25">
      <c r="A132" s="1" t="s">
        <v>1504</v>
      </c>
      <c r="E132" s="1" t="s">
        <v>991</v>
      </c>
      <c r="F132" s="1" t="s">
        <v>51</v>
      </c>
      <c r="G132" s="1" t="s">
        <v>92</v>
      </c>
      <c r="H132" s="1" t="s">
        <v>1203</v>
      </c>
      <c r="I132" s="1" t="s">
        <v>1204</v>
      </c>
      <c r="M132" s="1">
        <v>160</v>
      </c>
      <c r="N132" s="1">
        <v>23</v>
      </c>
      <c r="O132" s="2" t="s">
        <v>34</v>
      </c>
      <c r="P132" s="2">
        <v>5</v>
      </c>
      <c r="Q132" s="1">
        <v>23408532</v>
      </c>
      <c r="R132" s="1">
        <v>23408555</v>
      </c>
      <c r="S132" s="1" t="s">
        <v>1203</v>
      </c>
      <c r="T132" s="1" t="s">
        <v>1205</v>
      </c>
      <c r="U132" s="1">
        <v>166</v>
      </c>
      <c r="V132" s="1">
        <v>23408532</v>
      </c>
      <c r="W132" s="1">
        <v>23408697</v>
      </c>
      <c r="X132" s="1" t="s">
        <v>1206</v>
      </c>
      <c r="Y132" s="1">
        <v>66.2</v>
      </c>
      <c r="Z132" s="1">
        <v>0.70425499999999996</v>
      </c>
      <c r="AA132" s="1">
        <v>0.56626500000000002</v>
      </c>
      <c r="AB132" s="1">
        <v>60</v>
      </c>
      <c r="AC132" s="1">
        <v>37</v>
      </c>
      <c r="AD132" s="1">
        <v>51</v>
      </c>
      <c r="AE132" s="1">
        <v>35</v>
      </c>
      <c r="AF132" s="1">
        <v>49</v>
      </c>
      <c r="AG132" s="1">
        <v>26</v>
      </c>
      <c r="AH132" s="3">
        <f t="shared" si="12"/>
        <v>3.7245358142052551</v>
      </c>
      <c r="AI132" s="3">
        <f t="shared" si="13"/>
        <v>2.2967970854265745</v>
      </c>
      <c r="AJ132" s="3">
        <f t="shared" si="14"/>
        <v>2.711468346770431</v>
      </c>
      <c r="AK132" s="3">
        <f t="shared" si="15"/>
        <v>1.8608116105287273</v>
      </c>
      <c r="AL132" s="3">
        <f t="shared" si="16"/>
        <v>2.8927880785959896</v>
      </c>
      <c r="AM132" s="3">
        <f t="shared" si="17"/>
        <v>1.534948776397872</v>
      </c>
      <c r="AN132" s="3">
        <v>-0.45798630622748066</v>
      </c>
      <c r="AO132" s="3">
        <v>-0.36459999747760419</v>
      </c>
      <c r="AP132" s="3">
        <v>-9.3386308749876482E-2</v>
      </c>
      <c r="AQ132" s="1">
        <v>0.20302000000000001</v>
      </c>
    </row>
    <row r="133" spans="1:47" x14ac:dyDescent="0.25">
      <c r="A133" s="1" t="s">
        <v>1520</v>
      </c>
      <c r="G133" s="1" t="s">
        <v>168</v>
      </c>
      <c r="H133" s="1" t="s">
        <v>1353</v>
      </c>
      <c r="I133" s="1" t="s">
        <v>1354</v>
      </c>
      <c r="M133" s="1">
        <v>5808</v>
      </c>
      <c r="N133" s="1">
        <v>22</v>
      </c>
      <c r="O133" s="2" t="s">
        <v>46</v>
      </c>
      <c r="P133" s="2">
        <v>3</v>
      </c>
      <c r="Q133" s="1">
        <v>53682053</v>
      </c>
      <c r="R133" s="1">
        <v>53682075</v>
      </c>
      <c r="S133" s="1" t="s">
        <v>1353</v>
      </c>
      <c r="T133" s="1" t="s">
        <v>1355</v>
      </c>
      <c r="U133" s="1">
        <v>87</v>
      </c>
      <c r="V133" s="1">
        <v>53682053</v>
      </c>
      <c r="W133" s="1">
        <v>53682139</v>
      </c>
      <c r="X133" s="1" t="s">
        <v>1356</v>
      </c>
      <c r="Y133" s="1">
        <v>43.9</v>
      </c>
      <c r="Z133" s="1">
        <v>1.0974999999999999</v>
      </c>
      <c r="AA133" s="1">
        <v>0.45977000000000001</v>
      </c>
      <c r="AB133" s="1">
        <v>2439</v>
      </c>
      <c r="AC133" s="1">
        <v>101</v>
      </c>
      <c r="AD133" s="1">
        <v>1186</v>
      </c>
      <c r="AE133" s="1">
        <v>101</v>
      </c>
      <c r="AF133" s="1">
        <v>2148</v>
      </c>
      <c r="AG133" s="1">
        <v>184</v>
      </c>
      <c r="AH133" s="3">
        <f t="shared" si="12"/>
        <v>151.40238084744365</v>
      </c>
      <c r="AI133" s="3">
        <f t="shared" si="13"/>
        <v>6.2696352872455128</v>
      </c>
      <c r="AJ133" s="3">
        <f t="shared" si="14"/>
        <v>63.054930573916302</v>
      </c>
      <c r="AK133" s="3">
        <f t="shared" si="15"/>
        <v>5.3697706475257556</v>
      </c>
      <c r="AL133" s="3">
        <f t="shared" si="16"/>
        <v>126.8103835270242</v>
      </c>
      <c r="AM133" s="3">
        <f t="shared" si="17"/>
        <v>10.862714417584939</v>
      </c>
      <c r="AN133" s="3">
        <v>-1.263706800840638</v>
      </c>
      <c r="AO133" s="3">
        <v>-0.25571501079506553</v>
      </c>
      <c r="AP133" s="3">
        <v>-1.0079917900455728</v>
      </c>
      <c r="AQ133" s="1">
        <v>0</v>
      </c>
      <c r="AR133" s="2" t="s">
        <v>37</v>
      </c>
      <c r="AS133" s="2" t="s">
        <v>37</v>
      </c>
      <c r="AU133" s="2" t="s">
        <v>37</v>
      </c>
    </row>
    <row r="134" spans="1:47" x14ac:dyDescent="0.25">
      <c r="A134" s="1" t="s">
        <v>1511</v>
      </c>
      <c r="G134" s="1" t="s">
        <v>82</v>
      </c>
      <c r="H134" s="1" t="s">
        <v>1301</v>
      </c>
      <c r="I134" s="1" t="s">
        <v>1302</v>
      </c>
      <c r="L134" s="1" t="s">
        <v>1415</v>
      </c>
      <c r="M134" s="1">
        <v>1425</v>
      </c>
      <c r="N134" s="1">
        <v>24</v>
      </c>
      <c r="O134" s="2" t="s">
        <v>34</v>
      </c>
      <c r="P134" s="2" t="s">
        <v>47</v>
      </c>
      <c r="Q134" s="1">
        <v>200</v>
      </c>
      <c r="R134" s="1">
        <v>223</v>
      </c>
      <c r="S134" s="1" t="s">
        <v>1301</v>
      </c>
      <c r="T134" s="1" t="s">
        <v>1303</v>
      </c>
      <c r="U134" s="1">
        <v>143</v>
      </c>
      <c r="V134" s="1">
        <v>200</v>
      </c>
      <c r="W134" s="1">
        <v>342</v>
      </c>
      <c r="X134" s="1" t="s">
        <v>1304</v>
      </c>
      <c r="Y134" s="1">
        <v>54.89</v>
      </c>
      <c r="Z134" s="1">
        <v>0.91483300000000001</v>
      </c>
      <c r="AA134" s="1">
        <v>0.41958000000000001</v>
      </c>
      <c r="AB134" s="1">
        <v>467</v>
      </c>
      <c r="AC134" s="1">
        <v>2</v>
      </c>
      <c r="AD134" s="1">
        <v>419</v>
      </c>
      <c r="AE134" s="1">
        <v>3</v>
      </c>
      <c r="AF134" s="1">
        <v>539</v>
      </c>
      <c r="AG134" s="1">
        <v>1</v>
      </c>
      <c r="AH134" s="3">
        <f t="shared" si="12"/>
        <v>28.98930375389757</v>
      </c>
      <c r="AI134" s="3">
        <f t="shared" si="13"/>
        <v>0.12415119380684184</v>
      </c>
      <c r="AJ134" s="3">
        <f t="shared" si="14"/>
        <v>22.276573280329622</v>
      </c>
      <c r="AK134" s="3">
        <f t="shared" si="15"/>
        <v>0.15949813804531948</v>
      </c>
      <c r="AL134" s="3">
        <f t="shared" si="16"/>
        <v>31.820668864555881</v>
      </c>
      <c r="AM134" s="3">
        <f t="shared" si="17"/>
        <v>5.9036491399918151E-2</v>
      </c>
      <c r="AN134" s="3">
        <v>-0.37999335860076794</v>
      </c>
      <c r="AO134" s="3">
        <v>0.13444347705854934</v>
      </c>
      <c r="AP134" s="3">
        <v>-0.51443683565931742</v>
      </c>
      <c r="AQ134" s="1">
        <v>1.4573E-7</v>
      </c>
      <c r="AR134" s="2" t="s">
        <v>37</v>
      </c>
    </row>
    <row r="135" spans="1:47" x14ac:dyDescent="0.25">
      <c r="A135" s="1" t="s">
        <v>1507</v>
      </c>
      <c r="G135" s="1" t="s">
        <v>131</v>
      </c>
      <c r="H135" s="1" t="s">
        <v>1244</v>
      </c>
      <c r="I135" s="1" t="s">
        <v>1245</v>
      </c>
      <c r="M135" s="1">
        <v>700</v>
      </c>
      <c r="N135" s="1">
        <v>24</v>
      </c>
      <c r="O135" s="2" t="s">
        <v>34</v>
      </c>
      <c r="P135" s="2">
        <v>3</v>
      </c>
      <c r="Q135" s="1">
        <v>44742725</v>
      </c>
      <c r="R135" s="1">
        <v>44742749</v>
      </c>
      <c r="S135" s="1" t="s">
        <v>1244</v>
      </c>
      <c r="T135" s="1" t="s">
        <v>1246</v>
      </c>
      <c r="U135" s="1">
        <v>87</v>
      </c>
      <c r="V135" s="1">
        <v>44742749</v>
      </c>
      <c r="W135" s="1">
        <v>44742663</v>
      </c>
      <c r="X135" s="1" t="s">
        <v>1247</v>
      </c>
      <c r="Y135" s="1">
        <v>43.9</v>
      </c>
      <c r="Z135" s="1">
        <v>1.0209299999999999</v>
      </c>
      <c r="AA135" s="1">
        <v>0.494253</v>
      </c>
      <c r="AB135" s="1">
        <v>259</v>
      </c>
      <c r="AC135" s="1">
        <v>12</v>
      </c>
      <c r="AD135" s="1">
        <v>280</v>
      </c>
      <c r="AE135" s="1">
        <v>11</v>
      </c>
      <c r="AF135" s="1">
        <v>161</v>
      </c>
      <c r="AG135" s="1">
        <v>6</v>
      </c>
      <c r="AH135" s="3">
        <f t="shared" si="12"/>
        <v>16.07757959798602</v>
      </c>
      <c r="AI135" s="3">
        <f t="shared" si="13"/>
        <v>0.74490716284105107</v>
      </c>
      <c r="AJ135" s="3">
        <f t="shared" si="14"/>
        <v>14.886492884229819</v>
      </c>
      <c r="AK135" s="3">
        <f t="shared" si="15"/>
        <v>0.58482650616617149</v>
      </c>
      <c r="AL135" s="3">
        <f t="shared" si="16"/>
        <v>9.5048751153868221</v>
      </c>
      <c r="AM135" s="3">
        <f t="shared" si="17"/>
        <v>0.3542189483995089</v>
      </c>
      <c r="AN135" s="3">
        <v>-0.11104632333204521</v>
      </c>
      <c r="AO135" s="3">
        <v>-0.75831065555623101</v>
      </c>
      <c r="AP135" s="3">
        <v>0.647264332224186</v>
      </c>
      <c r="AQ135" s="1">
        <v>2.2252000000000001E-7</v>
      </c>
      <c r="AR135" s="2" t="s">
        <v>37</v>
      </c>
    </row>
    <row r="136" spans="1:47" x14ac:dyDescent="0.25">
      <c r="A136" s="1" t="s">
        <v>1505</v>
      </c>
      <c r="G136" s="1" t="s">
        <v>92</v>
      </c>
      <c r="H136" s="1" t="s">
        <v>1207</v>
      </c>
      <c r="I136" s="1" t="s">
        <v>1208</v>
      </c>
      <c r="M136" s="1">
        <v>95</v>
      </c>
      <c r="N136" s="1">
        <v>21</v>
      </c>
      <c r="O136" s="2" t="s">
        <v>46</v>
      </c>
      <c r="P136" s="2">
        <v>3</v>
      </c>
      <c r="Q136" s="1">
        <v>55142298</v>
      </c>
      <c r="R136" s="1">
        <v>55142319</v>
      </c>
      <c r="S136" s="1" t="s">
        <v>1207</v>
      </c>
      <c r="T136" s="1" t="s">
        <v>1209</v>
      </c>
      <c r="U136" s="1">
        <v>94</v>
      </c>
      <c r="V136" s="1">
        <v>55142298</v>
      </c>
      <c r="W136" s="1">
        <v>55142391</v>
      </c>
      <c r="X136" s="1" t="s">
        <v>1210</v>
      </c>
      <c r="Y136" s="1">
        <v>42</v>
      </c>
      <c r="Z136" s="1">
        <v>0.93333299999999997</v>
      </c>
      <c r="AA136" s="1">
        <v>0.47872300000000001</v>
      </c>
      <c r="AB136" s="1">
        <v>39</v>
      </c>
      <c r="AC136" s="1">
        <v>48</v>
      </c>
      <c r="AD136" s="1">
        <v>29</v>
      </c>
      <c r="AE136" s="1">
        <v>50</v>
      </c>
      <c r="AF136" s="1">
        <v>27</v>
      </c>
      <c r="AG136" s="1">
        <v>39</v>
      </c>
      <c r="AH136" s="3">
        <f t="shared" si="12"/>
        <v>2.420948279233416</v>
      </c>
      <c r="AI136" s="3">
        <f t="shared" si="13"/>
        <v>2.9796286513642043</v>
      </c>
      <c r="AJ136" s="3">
        <f t="shared" si="14"/>
        <v>1.5418153344380883</v>
      </c>
      <c r="AK136" s="3">
        <f t="shared" si="15"/>
        <v>2.6583023007553246</v>
      </c>
      <c r="AL136" s="3">
        <f t="shared" si="16"/>
        <v>1.5939852677977902</v>
      </c>
      <c r="AM136" s="3">
        <f t="shared" si="17"/>
        <v>2.3024231645968078</v>
      </c>
      <c r="AN136" s="3">
        <v>-0.65094227632513391</v>
      </c>
      <c r="AO136" s="3">
        <v>-0.60293396268307398</v>
      </c>
      <c r="AP136" s="3">
        <v>-4.8008313642060089E-2</v>
      </c>
      <c r="AQ136" s="1">
        <v>0.10868999999999999</v>
      </c>
    </row>
    <row r="137" spans="1:47" x14ac:dyDescent="0.25">
      <c r="A137" s="1" t="s">
        <v>1521</v>
      </c>
      <c r="G137" s="1" t="s">
        <v>127</v>
      </c>
      <c r="H137" s="1" t="s">
        <v>1155</v>
      </c>
      <c r="I137" s="1" t="s">
        <v>1156</v>
      </c>
      <c r="M137" s="1">
        <v>18</v>
      </c>
      <c r="N137" s="1">
        <v>22</v>
      </c>
      <c r="O137" s="2" t="s">
        <v>34</v>
      </c>
      <c r="P137" s="2">
        <v>5</v>
      </c>
      <c r="Q137" s="1">
        <v>57185647</v>
      </c>
      <c r="R137" s="1">
        <v>57185669</v>
      </c>
      <c r="S137" s="1" t="s">
        <v>1155</v>
      </c>
      <c r="T137" s="1" t="s">
        <v>1157</v>
      </c>
      <c r="U137" s="1">
        <v>104</v>
      </c>
      <c r="V137" s="1">
        <v>57185647</v>
      </c>
      <c r="W137" s="1">
        <v>57185750</v>
      </c>
      <c r="X137" s="1" t="s">
        <v>1158</v>
      </c>
      <c r="Y137" s="1">
        <v>41.7</v>
      </c>
      <c r="Z137" s="1">
        <v>0.99285699999999999</v>
      </c>
      <c r="AA137" s="1">
        <v>0.40384599999999998</v>
      </c>
      <c r="AB137" s="1">
        <v>7</v>
      </c>
      <c r="AC137" s="1">
        <v>1</v>
      </c>
      <c r="AD137" s="1">
        <v>7</v>
      </c>
      <c r="AE137" s="1">
        <v>3</v>
      </c>
      <c r="AF137" s="1">
        <v>4</v>
      </c>
      <c r="AG137" s="1">
        <v>1</v>
      </c>
      <c r="AH137" s="3">
        <f t="shared" si="12"/>
        <v>0.4345291783239465</v>
      </c>
      <c r="AI137" s="3">
        <f t="shared" si="13"/>
        <v>6.2075596903420918E-2</v>
      </c>
      <c r="AJ137" s="3">
        <f t="shared" si="14"/>
        <v>0.37216232210574546</v>
      </c>
      <c r="AK137" s="3">
        <f t="shared" si="15"/>
        <v>0.15949813804531948</v>
      </c>
      <c r="AL137" s="3">
        <f t="shared" si="16"/>
        <v>0.2361459655996726</v>
      </c>
      <c r="AM137" s="3">
        <f t="shared" si="17"/>
        <v>5.9036491399918151E-2</v>
      </c>
      <c r="AN137" s="3">
        <v>-0.22352105259045787</v>
      </c>
      <c r="AO137" s="3">
        <v>-0.87977416804189812</v>
      </c>
      <c r="AP137" s="3">
        <v>0.65625311545144049</v>
      </c>
      <c r="AQ137" s="1">
        <v>0.60970999999999997</v>
      </c>
    </row>
    <row r="138" spans="1:47" x14ac:dyDescent="0.25">
      <c r="A138" s="1" t="s">
        <v>1508</v>
      </c>
      <c r="G138" s="1" t="s">
        <v>63</v>
      </c>
      <c r="H138" s="1" t="s">
        <v>1248</v>
      </c>
      <c r="I138" s="1" t="s">
        <v>1249</v>
      </c>
      <c r="M138" s="1">
        <v>15</v>
      </c>
      <c r="N138" s="1">
        <v>21</v>
      </c>
      <c r="O138" s="2" t="s">
        <v>46</v>
      </c>
      <c r="P138" s="2">
        <v>5</v>
      </c>
      <c r="Q138" s="1">
        <v>40496690</v>
      </c>
      <c r="R138" s="1">
        <v>40496711</v>
      </c>
      <c r="S138" s="1" t="s">
        <v>1248</v>
      </c>
      <c r="T138" s="1" t="s">
        <v>1250</v>
      </c>
      <c r="U138" s="1">
        <v>132</v>
      </c>
      <c r="V138" s="1">
        <v>40496580</v>
      </c>
      <c r="W138" s="1">
        <v>40496711</v>
      </c>
      <c r="X138" s="1" t="s">
        <v>1251</v>
      </c>
      <c r="Y138" s="1">
        <v>46.41</v>
      </c>
      <c r="Z138" s="1">
        <v>0.80017199999999999</v>
      </c>
      <c r="AA138" s="1">
        <v>0.43939400000000001</v>
      </c>
      <c r="AB138" s="1">
        <v>9</v>
      </c>
      <c r="AC138" s="1">
        <v>6</v>
      </c>
      <c r="AD138" s="1">
        <v>6</v>
      </c>
      <c r="AE138" s="1">
        <v>4</v>
      </c>
      <c r="AF138" s="1">
        <v>2</v>
      </c>
      <c r="AG138" s="1">
        <v>3</v>
      </c>
      <c r="AH138" s="3">
        <f t="shared" si="12"/>
        <v>0.55868037213078836</v>
      </c>
      <c r="AI138" s="3">
        <f t="shared" si="13"/>
        <v>0.37245358142052554</v>
      </c>
      <c r="AJ138" s="3">
        <f t="shared" si="14"/>
        <v>0.31899627609063896</v>
      </c>
      <c r="AK138" s="3">
        <f t="shared" si="15"/>
        <v>0.21266418406042598</v>
      </c>
      <c r="AL138" s="3">
        <f t="shared" si="16"/>
        <v>0.1180729827998363</v>
      </c>
      <c r="AM138" s="3">
        <f t="shared" si="17"/>
        <v>0.17710947419975445</v>
      </c>
      <c r="AN138" s="3">
        <v>-0.80848355331161414</v>
      </c>
      <c r="AO138" s="3">
        <v>-2.2423442474266069</v>
      </c>
      <c r="AP138" s="3">
        <v>1.4338606941149925</v>
      </c>
      <c r="AQ138" s="1">
        <v>8.6439000000000002E-2</v>
      </c>
      <c r="AT138" s="2" t="s">
        <v>61</v>
      </c>
    </row>
    <row r="139" spans="1:47" x14ac:dyDescent="0.25">
      <c r="A139" s="1" t="s">
        <v>1510</v>
      </c>
      <c r="G139" s="1" t="s">
        <v>127</v>
      </c>
      <c r="H139" s="1" t="s">
        <v>1299</v>
      </c>
      <c r="I139" s="1" t="s">
        <v>560</v>
      </c>
      <c r="M139" s="1">
        <v>52</v>
      </c>
      <c r="N139" s="1">
        <v>21</v>
      </c>
      <c r="O139" s="2" t="s">
        <v>46</v>
      </c>
      <c r="P139" s="2">
        <v>3</v>
      </c>
      <c r="Q139" s="1">
        <v>36817562</v>
      </c>
      <c r="R139" s="1">
        <v>36817583</v>
      </c>
      <c r="S139" s="1" t="s">
        <v>1299</v>
      </c>
      <c r="T139" s="1" t="s">
        <v>1300</v>
      </c>
      <c r="U139" s="1">
        <v>80</v>
      </c>
      <c r="V139" s="1">
        <v>36817562</v>
      </c>
      <c r="W139" s="1">
        <v>36817641</v>
      </c>
      <c r="X139" s="1" t="s">
        <v>557</v>
      </c>
      <c r="Y139" s="1">
        <v>39.74</v>
      </c>
      <c r="Z139" s="1">
        <v>1.0189699999999999</v>
      </c>
      <c r="AA139" s="1">
        <v>0.48749999999999999</v>
      </c>
      <c r="AB139" s="1">
        <v>16</v>
      </c>
      <c r="AC139" s="1">
        <v>3</v>
      </c>
      <c r="AD139" s="1">
        <v>16</v>
      </c>
      <c r="AE139" s="1">
        <v>3</v>
      </c>
      <c r="AF139" s="1">
        <v>6</v>
      </c>
      <c r="AG139" s="1">
        <v>0</v>
      </c>
      <c r="AH139" s="3">
        <f t="shared" si="12"/>
        <v>0.99320955045473469</v>
      </c>
      <c r="AI139" s="3">
        <f t="shared" si="13"/>
        <v>0.18622679071026277</v>
      </c>
      <c r="AJ139" s="3">
        <f t="shared" si="14"/>
        <v>0.8506567362417039</v>
      </c>
      <c r="AK139" s="3">
        <f t="shared" si="15"/>
        <v>0.15949813804531948</v>
      </c>
      <c r="AL139" s="3">
        <f t="shared" si="16"/>
        <v>0.3542189483995089</v>
      </c>
      <c r="AM139" s="3">
        <f t="shared" si="17"/>
        <v>0</v>
      </c>
      <c r="AN139" s="3">
        <v>-0.22352105259045751</v>
      </c>
      <c r="AO139" s="3">
        <v>-1.4874567452631378</v>
      </c>
      <c r="AP139" s="3">
        <v>1.2639356926726801</v>
      </c>
      <c r="AQ139" s="1">
        <v>7.5761999999999996E-2</v>
      </c>
      <c r="AT139" s="2" t="s">
        <v>61</v>
      </c>
    </row>
    <row r="140" spans="1:47" x14ac:dyDescent="0.25">
      <c r="A140" s="1" t="s">
        <v>1509</v>
      </c>
      <c r="G140" s="1" t="s">
        <v>82</v>
      </c>
      <c r="H140" s="1" t="s">
        <v>1291</v>
      </c>
      <c r="I140" s="1" t="s">
        <v>1292</v>
      </c>
      <c r="L140" s="1" t="s">
        <v>1426</v>
      </c>
      <c r="M140" s="1">
        <v>507</v>
      </c>
      <c r="N140" s="1">
        <v>21</v>
      </c>
      <c r="O140" s="2" t="s">
        <v>34</v>
      </c>
      <c r="P140" s="2" t="s">
        <v>47</v>
      </c>
      <c r="Q140" s="1">
        <v>63</v>
      </c>
      <c r="R140" s="1">
        <v>83</v>
      </c>
      <c r="S140" s="1" t="s">
        <v>1291</v>
      </c>
      <c r="T140" s="1" t="s">
        <v>1293</v>
      </c>
      <c r="U140" s="1">
        <v>94</v>
      </c>
      <c r="V140" s="1">
        <v>63</v>
      </c>
      <c r="W140" s="1">
        <v>156</v>
      </c>
      <c r="X140" s="1" t="s">
        <v>1294</v>
      </c>
      <c r="Y140" s="1">
        <v>40.200000000000003</v>
      </c>
      <c r="Z140" s="1">
        <v>0.95714299999999997</v>
      </c>
      <c r="AA140" s="1">
        <v>0.44680900000000001</v>
      </c>
      <c r="AB140" s="1">
        <v>115</v>
      </c>
      <c r="AC140" s="1">
        <v>96</v>
      </c>
      <c r="AD140" s="1">
        <v>122</v>
      </c>
      <c r="AE140" s="1">
        <v>79</v>
      </c>
      <c r="AF140" s="1">
        <v>266</v>
      </c>
      <c r="AG140" s="1">
        <v>103</v>
      </c>
      <c r="AH140" s="3">
        <f t="shared" si="12"/>
        <v>7.1386936438934061</v>
      </c>
      <c r="AI140" s="3">
        <f t="shared" si="13"/>
        <v>5.9592573027284086</v>
      </c>
      <c r="AJ140" s="3">
        <f t="shared" si="14"/>
        <v>6.4862576138429917</v>
      </c>
      <c r="AK140" s="3">
        <f t="shared" si="15"/>
        <v>4.2001176351934131</v>
      </c>
      <c r="AL140" s="3">
        <f t="shared" si="16"/>
        <v>15.70370671237823</v>
      </c>
      <c r="AM140" s="3">
        <f t="shared" si="17"/>
        <v>6.0807586141915699</v>
      </c>
      <c r="AN140" s="3">
        <v>-0.13827376597194682</v>
      </c>
      <c r="AO140" s="3">
        <v>1.1373731385725205</v>
      </c>
      <c r="AP140" s="3">
        <v>-1.2756469045444672</v>
      </c>
      <c r="AQ140" s="1">
        <v>4.1374999999999997E-21</v>
      </c>
      <c r="AR140" s="2" t="s">
        <v>37</v>
      </c>
      <c r="AT140" s="2" t="s">
        <v>37</v>
      </c>
      <c r="AU140" s="2" t="s">
        <v>37</v>
      </c>
    </row>
    <row r="141" spans="1:47" x14ac:dyDescent="0.25">
      <c r="A141" s="1" t="s">
        <v>1506</v>
      </c>
      <c r="G141" s="1" t="s">
        <v>82</v>
      </c>
      <c r="H141" s="1" t="s">
        <v>1241</v>
      </c>
      <c r="I141" s="1" t="s">
        <v>1242</v>
      </c>
      <c r="L141" s="1" t="s">
        <v>1434</v>
      </c>
      <c r="M141" s="1">
        <v>509</v>
      </c>
      <c r="N141" s="1">
        <v>23</v>
      </c>
      <c r="O141" s="2" t="s">
        <v>46</v>
      </c>
      <c r="P141" s="2" t="s">
        <v>47</v>
      </c>
      <c r="Q141" s="1">
        <v>102</v>
      </c>
      <c r="R141" s="1">
        <v>124</v>
      </c>
      <c r="S141" s="1" t="s">
        <v>1241</v>
      </c>
      <c r="T141" s="1" t="s">
        <v>1094</v>
      </c>
      <c r="U141" s="1">
        <v>89</v>
      </c>
      <c r="V141" s="1">
        <v>102</v>
      </c>
      <c r="W141" s="1">
        <v>190</v>
      </c>
      <c r="X141" s="1" t="s">
        <v>1243</v>
      </c>
      <c r="Y141" s="1">
        <v>34.200000000000003</v>
      </c>
      <c r="Z141" s="1">
        <v>0.85499999999999998</v>
      </c>
      <c r="AA141" s="1">
        <v>0.449438</v>
      </c>
      <c r="AB141" s="1">
        <v>154</v>
      </c>
      <c r="AC141" s="1">
        <v>4</v>
      </c>
      <c r="AD141" s="1">
        <v>134</v>
      </c>
      <c r="AE141" s="1">
        <v>3</v>
      </c>
      <c r="AF141" s="1">
        <v>216</v>
      </c>
      <c r="AG141" s="1">
        <v>2</v>
      </c>
      <c r="AH141" s="3">
        <f t="shared" si="12"/>
        <v>9.5596419231268221</v>
      </c>
      <c r="AI141" s="3">
        <f t="shared" si="13"/>
        <v>0.24830238761368367</v>
      </c>
      <c r="AJ141" s="3">
        <f t="shared" si="14"/>
        <v>7.1242501660242707</v>
      </c>
      <c r="AK141" s="3">
        <f t="shared" si="15"/>
        <v>0.15949813804531948</v>
      </c>
      <c r="AL141" s="3">
        <f t="shared" si="16"/>
        <v>12.751882142382321</v>
      </c>
      <c r="AM141" s="3">
        <f t="shared" si="17"/>
        <v>0.1180729827998363</v>
      </c>
      <c r="AN141" s="3">
        <v>-0.42421840282758649</v>
      </c>
      <c r="AO141" s="3">
        <v>0.41568171548427313</v>
      </c>
      <c r="AP141" s="3">
        <v>-0.83990011831185984</v>
      </c>
      <c r="AQ141" s="1">
        <v>4.7894999999999998E-7</v>
      </c>
      <c r="AR141" s="2" t="s">
        <v>37</v>
      </c>
    </row>
    <row r="142" spans="1:47" x14ac:dyDescent="0.25">
      <c r="A142" s="1" t="s">
        <v>1519</v>
      </c>
      <c r="E142" s="1" t="s">
        <v>1485</v>
      </c>
      <c r="F142" s="1" t="s">
        <v>82</v>
      </c>
      <c r="G142" s="1" t="s">
        <v>1399</v>
      </c>
      <c r="H142" s="1" t="s">
        <v>1398</v>
      </c>
      <c r="I142" s="1" t="s">
        <v>1400</v>
      </c>
      <c r="M142" s="1">
        <v>1529</v>
      </c>
      <c r="N142" s="1">
        <v>21</v>
      </c>
      <c r="O142" s="2" t="s">
        <v>46</v>
      </c>
      <c r="P142" s="2">
        <v>3</v>
      </c>
      <c r="Q142" s="1">
        <v>2796</v>
      </c>
      <c r="R142" s="1">
        <v>2817</v>
      </c>
      <c r="S142" s="1" t="s">
        <v>1398</v>
      </c>
      <c r="T142" s="1" t="s">
        <v>1401</v>
      </c>
      <c r="U142" s="1">
        <v>148</v>
      </c>
      <c r="V142" s="1">
        <v>2796</v>
      </c>
      <c r="W142" s="1">
        <v>2943</v>
      </c>
      <c r="X142" s="1" t="s">
        <v>1402</v>
      </c>
      <c r="Y142" s="1">
        <v>61.2</v>
      </c>
      <c r="Z142" s="1">
        <v>0.92727300000000001</v>
      </c>
      <c r="AA142" s="1">
        <v>0.44594600000000001</v>
      </c>
      <c r="AB142" s="1">
        <v>476</v>
      </c>
      <c r="AC142" s="1">
        <v>36</v>
      </c>
      <c r="AD142" s="1">
        <v>531</v>
      </c>
      <c r="AE142" s="1">
        <v>24</v>
      </c>
      <c r="AF142" s="1">
        <v>404</v>
      </c>
      <c r="AG142" s="1">
        <v>51</v>
      </c>
      <c r="AH142" s="3">
        <f t="shared" si="12"/>
        <v>29.547984126028361</v>
      </c>
      <c r="AI142" s="3">
        <f t="shared" si="13"/>
        <v>2.2347214885231534</v>
      </c>
      <c r="AJ142" s="3">
        <f t="shared" si="14"/>
        <v>28.23117043402155</v>
      </c>
      <c r="AK142" s="3">
        <f t="shared" si="15"/>
        <v>1.2759851043625559</v>
      </c>
      <c r="AL142" s="3">
        <f t="shared" si="16"/>
        <v>23.850742525566933</v>
      </c>
      <c r="AM142" s="3">
        <f t="shared" si="17"/>
        <v>3.0108610613958255</v>
      </c>
      <c r="AN142" s="3">
        <v>-6.5770765094247535E-2</v>
      </c>
      <c r="AO142" s="3">
        <v>-0.30902552654044296</v>
      </c>
      <c r="AP142" s="3">
        <v>0.24325476144619529</v>
      </c>
      <c r="AQ142" s="1">
        <v>4.1228999999999997E-3</v>
      </c>
      <c r="AR142" s="2" t="s">
        <v>37</v>
      </c>
    </row>
    <row r="143" spans="1:47" x14ac:dyDescent="0.25">
      <c r="A143" s="1" t="s">
        <v>646</v>
      </c>
      <c r="D143" s="2">
        <v>1520</v>
      </c>
      <c r="G143" s="1" t="s">
        <v>39</v>
      </c>
      <c r="H143" s="1" t="s">
        <v>646</v>
      </c>
      <c r="I143" s="1" t="s">
        <v>647</v>
      </c>
      <c r="J143" s="1" t="s">
        <v>648</v>
      </c>
      <c r="K143" s="1">
        <v>3</v>
      </c>
      <c r="M143" s="1">
        <v>3</v>
      </c>
      <c r="N143" s="1">
        <v>18</v>
      </c>
      <c r="O143" s="1" t="s">
        <v>46</v>
      </c>
      <c r="P143" s="2">
        <v>3</v>
      </c>
      <c r="Q143" s="1">
        <v>56821787</v>
      </c>
      <c r="R143" s="1">
        <v>56821805</v>
      </c>
      <c r="S143" s="1" t="s">
        <v>646</v>
      </c>
      <c r="T143" s="1" t="s">
        <v>649</v>
      </c>
      <c r="U143" s="1">
        <v>84</v>
      </c>
      <c r="V143" s="1">
        <v>56821787</v>
      </c>
      <c r="W143" s="1">
        <v>56821870</v>
      </c>
      <c r="X143" s="1" t="s">
        <v>650</v>
      </c>
      <c r="Y143" s="1">
        <v>13.2</v>
      </c>
      <c r="Z143" s="1">
        <v>0.69473700000000005</v>
      </c>
      <c r="AA143" s="1">
        <v>0.22619</v>
      </c>
      <c r="AB143" s="1">
        <v>0</v>
      </c>
      <c r="AC143" s="1">
        <v>0</v>
      </c>
      <c r="AD143" s="1">
        <v>0</v>
      </c>
      <c r="AE143" s="1">
        <v>0</v>
      </c>
      <c r="AF143" s="1">
        <v>3</v>
      </c>
      <c r="AG143" s="1">
        <v>0</v>
      </c>
      <c r="AH143" s="3">
        <f t="shared" si="12"/>
        <v>0</v>
      </c>
      <c r="AI143" s="3">
        <f t="shared" si="13"/>
        <v>0</v>
      </c>
      <c r="AJ143" s="3">
        <f t="shared" si="14"/>
        <v>0</v>
      </c>
      <c r="AK143" s="3">
        <f t="shared" si="15"/>
        <v>0</v>
      </c>
      <c r="AL143" s="3">
        <f t="shared" si="16"/>
        <v>0.17710947419975445</v>
      </c>
      <c r="AM143" s="3">
        <f t="shared" si="17"/>
        <v>0</v>
      </c>
      <c r="AN143" s="3">
        <v>0</v>
      </c>
      <c r="AO143" s="3">
        <v>4.1465694838005156</v>
      </c>
      <c r="AP143" s="3">
        <v>-4.1465694838005165</v>
      </c>
      <c r="AQ143" s="1">
        <v>4.5401999999999998E-2</v>
      </c>
      <c r="AR143" s="2" t="s">
        <v>61</v>
      </c>
    </row>
    <row r="144" spans="1:47" x14ac:dyDescent="0.25">
      <c r="A144" s="1" t="s">
        <v>55</v>
      </c>
      <c r="D144" s="2">
        <v>156</v>
      </c>
      <c r="G144" s="1" t="s">
        <v>56</v>
      </c>
      <c r="H144" s="1" t="s">
        <v>55</v>
      </c>
      <c r="I144" s="1" t="s">
        <v>57</v>
      </c>
      <c r="J144" s="1" t="s">
        <v>58</v>
      </c>
      <c r="K144" s="1">
        <v>3</v>
      </c>
      <c r="M144" s="1">
        <v>11</v>
      </c>
      <c r="N144" s="1">
        <v>19</v>
      </c>
      <c r="O144" s="1" t="s">
        <v>34</v>
      </c>
      <c r="P144" s="2">
        <v>5</v>
      </c>
      <c r="Q144" s="1">
        <v>3541456</v>
      </c>
      <c r="R144" s="1">
        <v>3541475</v>
      </c>
      <c r="S144" s="1" t="s">
        <v>55</v>
      </c>
      <c r="T144" s="1" t="s">
        <v>59</v>
      </c>
      <c r="U144" s="1">
        <v>113</v>
      </c>
      <c r="V144" s="1">
        <v>3541456</v>
      </c>
      <c r="W144" s="1">
        <v>3541568</v>
      </c>
      <c r="X144" s="1" t="s">
        <v>60</v>
      </c>
      <c r="Y144" s="1">
        <v>31.3</v>
      </c>
      <c r="Z144" s="1">
        <v>1.07931</v>
      </c>
      <c r="AA144" s="1">
        <v>0.256637</v>
      </c>
      <c r="AB144" s="1">
        <v>3</v>
      </c>
      <c r="AC144" s="1">
        <v>0</v>
      </c>
      <c r="AD144" s="1">
        <v>8</v>
      </c>
      <c r="AE144" s="1">
        <v>0</v>
      </c>
      <c r="AF144" s="1">
        <v>2</v>
      </c>
      <c r="AG144" s="1">
        <v>0</v>
      </c>
      <c r="AH144" s="3">
        <f t="shared" si="12"/>
        <v>0.18622679071026277</v>
      </c>
      <c r="AI144" s="3">
        <f t="shared" si="13"/>
        <v>0</v>
      </c>
      <c r="AJ144" s="3">
        <f t="shared" si="14"/>
        <v>0.42532836812085195</v>
      </c>
      <c r="AK144" s="3">
        <f t="shared" si="15"/>
        <v>0</v>
      </c>
      <c r="AL144" s="3">
        <f t="shared" si="16"/>
        <v>0.1180729827998363</v>
      </c>
      <c r="AM144" s="3">
        <f t="shared" si="17"/>
        <v>0</v>
      </c>
      <c r="AN144" s="3">
        <v>1.1915164466883863</v>
      </c>
      <c r="AO144" s="3">
        <v>-0.65738174670545024</v>
      </c>
      <c r="AP144" s="3">
        <v>1.8488981933938367</v>
      </c>
      <c r="AQ144" s="1">
        <v>0.15384</v>
      </c>
    </row>
    <row r="145" spans="1:47" x14ac:dyDescent="0.25">
      <c r="A145" s="1" t="s">
        <v>104</v>
      </c>
      <c r="D145" s="2">
        <v>160</v>
      </c>
      <c r="G145" s="1" t="s">
        <v>105</v>
      </c>
      <c r="H145" s="1" t="s">
        <v>104</v>
      </c>
      <c r="I145" s="1" t="s">
        <v>106</v>
      </c>
      <c r="J145" s="1" t="s">
        <v>107</v>
      </c>
      <c r="K145" s="1">
        <v>3</v>
      </c>
      <c r="M145" s="1">
        <v>12</v>
      </c>
      <c r="N145" s="1">
        <v>21</v>
      </c>
      <c r="O145" s="1" t="s">
        <v>46</v>
      </c>
      <c r="P145" s="2">
        <v>3</v>
      </c>
      <c r="Q145" s="1">
        <v>52089441</v>
      </c>
      <c r="R145" s="1">
        <v>52089462</v>
      </c>
      <c r="S145" s="1" t="s">
        <v>104</v>
      </c>
      <c r="T145" s="1" t="s">
        <v>108</v>
      </c>
      <c r="U145" s="1">
        <v>85</v>
      </c>
      <c r="V145" s="1">
        <v>52089441</v>
      </c>
      <c r="W145" s="1">
        <v>52089525</v>
      </c>
      <c r="X145" s="1" t="s">
        <v>109</v>
      </c>
      <c r="Y145" s="1">
        <v>49.7</v>
      </c>
      <c r="Z145" s="1">
        <v>1.1295500000000001</v>
      </c>
      <c r="AA145" s="1">
        <v>0.51764699999999997</v>
      </c>
      <c r="AB145" s="1">
        <v>4</v>
      </c>
      <c r="AC145" s="1">
        <v>0</v>
      </c>
      <c r="AD145" s="1">
        <v>3</v>
      </c>
      <c r="AE145" s="1">
        <v>0</v>
      </c>
      <c r="AF145" s="1">
        <v>5</v>
      </c>
      <c r="AG145" s="1">
        <v>3</v>
      </c>
      <c r="AH145" s="3">
        <f t="shared" si="12"/>
        <v>0.24830238761368367</v>
      </c>
      <c r="AI145" s="3">
        <f t="shared" si="13"/>
        <v>0</v>
      </c>
      <c r="AJ145" s="3">
        <f t="shared" si="14"/>
        <v>0.15949813804531948</v>
      </c>
      <c r="AK145" s="3">
        <f t="shared" si="15"/>
        <v>0</v>
      </c>
      <c r="AL145" s="3">
        <f t="shared" si="16"/>
        <v>0.29518245699959078</v>
      </c>
      <c r="AM145" s="3">
        <f t="shared" si="17"/>
        <v>0.17710947419975445</v>
      </c>
      <c r="AN145" s="3">
        <v>-0.63855855186930155</v>
      </c>
      <c r="AO145" s="3">
        <v>0.24950884890306838</v>
      </c>
      <c r="AP145" s="3">
        <v>-0.88806740077237001</v>
      </c>
      <c r="AQ145" s="1">
        <v>0.69145999999999996</v>
      </c>
    </row>
    <row r="146" spans="1:47" x14ac:dyDescent="0.25">
      <c r="A146" s="1" t="s">
        <v>121</v>
      </c>
      <c r="D146" s="2">
        <v>164</v>
      </c>
      <c r="G146" s="1" t="s">
        <v>63</v>
      </c>
      <c r="H146" s="1" t="s">
        <v>121</v>
      </c>
      <c r="I146" s="1" t="s">
        <v>122</v>
      </c>
      <c r="J146" s="1" t="s">
        <v>123</v>
      </c>
      <c r="K146" s="1">
        <v>0</v>
      </c>
      <c r="M146" s="1">
        <v>3397</v>
      </c>
      <c r="N146" s="1">
        <v>21</v>
      </c>
      <c r="O146" s="1" t="s">
        <v>34</v>
      </c>
      <c r="P146" s="2">
        <v>5</v>
      </c>
      <c r="Q146" s="1">
        <v>39741870</v>
      </c>
      <c r="R146" s="1">
        <v>39741891</v>
      </c>
      <c r="S146" s="1" t="s">
        <v>121</v>
      </c>
      <c r="T146" s="1" t="s">
        <v>124</v>
      </c>
      <c r="U146" s="1">
        <v>99</v>
      </c>
      <c r="V146" s="1">
        <v>39741870</v>
      </c>
      <c r="W146" s="1">
        <v>39741968</v>
      </c>
      <c r="X146" s="1" t="s">
        <v>125</v>
      </c>
      <c r="Y146" s="1">
        <v>44.5</v>
      </c>
      <c r="Z146" s="1">
        <v>0.98888900000000002</v>
      </c>
      <c r="AA146" s="1">
        <v>0.45454499999999998</v>
      </c>
      <c r="AB146" s="1">
        <v>980</v>
      </c>
      <c r="AC146" s="1">
        <v>0</v>
      </c>
      <c r="AD146" s="1">
        <v>944</v>
      </c>
      <c r="AE146" s="1">
        <v>0</v>
      </c>
      <c r="AF146" s="1">
        <v>1432</v>
      </c>
      <c r="AG146" s="1">
        <v>0</v>
      </c>
      <c r="AH146" s="3">
        <f t="shared" si="12"/>
        <v>60.834084965352503</v>
      </c>
      <c r="AI146" s="3">
        <f t="shared" si="13"/>
        <v>0</v>
      </c>
      <c r="AJ146" s="3">
        <f t="shared" si="14"/>
        <v>50.188747438260528</v>
      </c>
      <c r="AK146" s="3">
        <f t="shared" si="15"/>
        <v>0</v>
      </c>
      <c r="AL146" s="3">
        <f t="shared" si="16"/>
        <v>84.540255684682791</v>
      </c>
      <c r="AM146" s="3">
        <f t="shared" si="17"/>
        <v>0</v>
      </c>
      <c r="AN146" s="3">
        <v>-0.27751594223118703</v>
      </c>
      <c r="AO146" s="3">
        <v>0.47475859227739181</v>
      </c>
      <c r="AP146" s="3">
        <v>-0.75227453450857895</v>
      </c>
      <c r="AQ146" s="1">
        <v>3.3700999999999999E-37</v>
      </c>
      <c r="AR146" s="2" t="s">
        <v>37</v>
      </c>
    </row>
    <row r="147" spans="1:47" x14ac:dyDescent="0.25">
      <c r="A147" s="1" t="s">
        <v>130</v>
      </c>
      <c r="D147" s="2">
        <v>164</v>
      </c>
      <c r="G147" s="1" t="s">
        <v>131</v>
      </c>
      <c r="H147" s="1" t="s">
        <v>130</v>
      </c>
      <c r="I147" s="1" t="s">
        <v>122</v>
      </c>
      <c r="J147" s="1" t="s">
        <v>123</v>
      </c>
      <c r="K147" s="1">
        <v>0</v>
      </c>
      <c r="M147" s="1">
        <v>3397</v>
      </c>
      <c r="N147" s="1">
        <v>21</v>
      </c>
      <c r="O147" s="1" t="s">
        <v>46</v>
      </c>
      <c r="P147" s="2">
        <v>5</v>
      </c>
      <c r="Q147" s="1">
        <v>51360579</v>
      </c>
      <c r="R147" s="1">
        <v>51360600</v>
      </c>
      <c r="S147" s="1" t="s">
        <v>130</v>
      </c>
      <c r="T147" s="1" t="s">
        <v>132</v>
      </c>
      <c r="U147" s="1">
        <v>88</v>
      </c>
      <c r="V147" s="1">
        <v>51360513</v>
      </c>
      <c r="W147" s="1">
        <v>51360600</v>
      </c>
      <c r="X147" s="1" t="s">
        <v>133</v>
      </c>
      <c r="Y147" s="1">
        <v>37.799999999999997</v>
      </c>
      <c r="Z147" s="1">
        <v>0.94499999999999995</v>
      </c>
      <c r="AA147" s="1">
        <v>0.45454499999999998</v>
      </c>
      <c r="AB147" s="1">
        <v>980</v>
      </c>
      <c r="AC147" s="1">
        <v>0</v>
      </c>
      <c r="AD147" s="1">
        <v>944</v>
      </c>
      <c r="AE147" s="1">
        <v>0</v>
      </c>
      <c r="AF147" s="1">
        <v>1432</v>
      </c>
      <c r="AG147" s="1">
        <v>0</v>
      </c>
      <c r="AH147" s="3">
        <f t="shared" si="12"/>
        <v>60.834084965352503</v>
      </c>
      <c r="AI147" s="3">
        <f t="shared" si="13"/>
        <v>0</v>
      </c>
      <c r="AJ147" s="3">
        <f t="shared" si="14"/>
        <v>50.188747438260528</v>
      </c>
      <c r="AK147" s="3">
        <f t="shared" si="15"/>
        <v>0</v>
      </c>
      <c r="AL147" s="3">
        <f t="shared" si="16"/>
        <v>84.540255684682791</v>
      </c>
      <c r="AM147" s="3">
        <f t="shared" si="17"/>
        <v>0</v>
      </c>
      <c r="AN147" s="3">
        <v>-0.27751594223118703</v>
      </c>
      <c r="AO147" s="3">
        <v>0.47475859227739181</v>
      </c>
      <c r="AP147" s="3">
        <v>-0.75227453450857895</v>
      </c>
      <c r="AQ147" s="1">
        <v>3.3700999999999999E-37</v>
      </c>
      <c r="AR147" s="2" t="s">
        <v>37</v>
      </c>
    </row>
    <row r="148" spans="1:47" x14ac:dyDescent="0.25">
      <c r="A148" s="1" t="s">
        <v>162</v>
      </c>
      <c r="D148" s="2">
        <v>166</v>
      </c>
      <c r="G148" s="1" t="s">
        <v>131</v>
      </c>
      <c r="H148" s="1" t="s">
        <v>162</v>
      </c>
      <c r="I148" s="1" t="s">
        <v>163</v>
      </c>
      <c r="J148" s="1" t="s">
        <v>164</v>
      </c>
      <c r="K148" s="1">
        <v>0</v>
      </c>
      <c r="M148" s="1">
        <v>29586</v>
      </c>
      <c r="N148" s="1">
        <v>21</v>
      </c>
      <c r="O148" s="1" t="s">
        <v>34</v>
      </c>
      <c r="P148" s="2">
        <v>3</v>
      </c>
      <c r="Q148" s="1">
        <v>42597571</v>
      </c>
      <c r="R148" s="1">
        <v>42597592</v>
      </c>
      <c r="S148" s="1" t="s">
        <v>162</v>
      </c>
      <c r="T148" s="1" t="s">
        <v>165</v>
      </c>
      <c r="U148" s="1">
        <v>94</v>
      </c>
      <c r="V148" s="1">
        <v>42597592</v>
      </c>
      <c r="W148" s="1">
        <v>42597499</v>
      </c>
      <c r="X148" s="1" t="s">
        <v>166</v>
      </c>
      <c r="Y148" s="1">
        <v>38.200000000000003</v>
      </c>
      <c r="Z148" s="1">
        <v>1.0914299999999999</v>
      </c>
      <c r="AA148" s="1">
        <v>0.37234</v>
      </c>
      <c r="AB148" s="1">
        <v>9202</v>
      </c>
      <c r="AC148" s="1">
        <v>0</v>
      </c>
      <c r="AD148" s="1">
        <v>8454</v>
      </c>
      <c r="AE148" s="1">
        <v>1</v>
      </c>
      <c r="AF148" s="1">
        <v>9481</v>
      </c>
      <c r="AG148" s="1">
        <v>0</v>
      </c>
      <c r="AH148" s="3">
        <f t="shared" si="12"/>
        <v>571.2196427052794</v>
      </c>
      <c r="AI148" s="3">
        <f t="shared" si="13"/>
        <v>0</v>
      </c>
      <c r="AJ148" s="3">
        <f t="shared" si="14"/>
        <v>449.46575301171032</v>
      </c>
      <c r="AK148" s="3">
        <f t="shared" si="15"/>
        <v>5.3166046015106494E-2</v>
      </c>
      <c r="AL148" s="3">
        <f t="shared" si="16"/>
        <v>559.72497496262406</v>
      </c>
      <c r="AM148" s="3">
        <f t="shared" si="17"/>
        <v>0</v>
      </c>
      <c r="AN148" s="3">
        <v>-0.34583439666290994</v>
      </c>
      <c r="AO148" s="3">
        <v>-2.9327468306692847E-2</v>
      </c>
      <c r="AP148" s="3">
        <v>-0.31650692835621697</v>
      </c>
      <c r="AQ148" s="1">
        <v>5.5077999999999999E-68</v>
      </c>
      <c r="AR148" s="2" t="s">
        <v>37</v>
      </c>
    </row>
    <row r="149" spans="1:47" x14ac:dyDescent="0.25">
      <c r="A149" s="1" t="s">
        <v>176</v>
      </c>
      <c r="D149" s="2">
        <v>166</v>
      </c>
      <c r="G149" s="1" t="s">
        <v>127</v>
      </c>
      <c r="H149" s="1" t="s">
        <v>176</v>
      </c>
      <c r="I149" s="1" t="s">
        <v>177</v>
      </c>
      <c r="J149" s="1" t="s">
        <v>178</v>
      </c>
      <c r="K149" s="1">
        <v>1</v>
      </c>
      <c r="M149" s="1">
        <v>495</v>
      </c>
      <c r="N149" s="1">
        <v>21</v>
      </c>
      <c r="O149" s="1" t="s">
        <v>34</v>
      </c>
      <c r="P149" s="2">
        <v>3</v>
      </c>
      <c r="Q149" s="1">
        <v>32099211</v>
      </c>
      <c r="R149" s="1">
        <v>32099232</v>
      </c>
      <c r="S149" s="1" t="s">
        <v>176</v>
      </c>
      <c r="T149" s="1" t="s">
        <v>179</v>
      </c>
      <c r="U149" s="1">
        <v>83</v>
      </c>
      <c r="V149" s="1">
        <v>32099232</v>
      </c>
      <c r="W149" s="1">
        <v>32099150</v>
      </c>
      <c r="X149" s="1" t="s">
        <v>180</v>
      </c>
      <c r="Y149" s="1">
        <v>39.049999999999997</v>
      </c>
      <c r="Z149" s="1">
        <v>0.95243900000000004</v>
      </c>
      <c r="AA149" s="1">
        <v>0.49397600000000003</v>
      </c>
      <c r="AB149" s="1">
        <v>148</v>
      </c>
      <c r="AC149" s="1">
        <v>0</v>
      </c>
      <c r="AD149" s="1">
        <v>196</v>
      </c>
      <c r="AE149" s="1">
        <v>0</v>
      </c>
      <c r="AF149" s="1">
        <v>111</v>
      </c>
      <c r="AG149" s="1">
        <v>0</v>
      </c>
      <c r="AH149" s="3">
        <f t="shared" si="12"/>
        <v>9.1871883417062978</v>
      </c>
      <c r="AI149" s="3">
        <f t="shared" si="13"/>
        <v>0</v>
      </c>
      <c r="AJ149" s="3">
        <f t="shared" si="14"/>
        <v>10.420545018960873</v>
      </c>
      <c r="AK149" s="3">
        <f t="shared" si="15"/>
        <v>0</v>
      </c>
      <c r="AL149" s="3">
        <f t="shared" si="16"/>
        <v>6.5530505453909145</v>
      </c>
      <c r="AM149" s="3">
        <f t="shared" si="17"/>
        <v>0</v>
      </c>
      <c r="AN149" s="3">
        <v>0.18173542589580041</v>
      </c>
      <c r="AO149" s="3">
        <v>-0.4874567452631382</v>
      </c>
      <c r="AP149" s="3">
        <v>0.66919217115893859</v>
      </c>
      <c r="AQ149" s="1">
        <v>4.0003E-4</v>
      </c>
      <c r="AR149" s="2" t="s">
        <v>37</v>
      </c>
    </row>
    <row r="150" spans="1:47" x14ac:dyDescent="0.25">
      <c r="A150" s="1" t="s">
        <v>189</v>
      </c>
      <c r="D150" s="2">
        <v>166</v>
      </c>
      <c r="G150" s="1" t="s">
        <v>171</v>
      </c>
      <c r="H150" s="1" t="s">
        <v>189</v>
      </c>
      <c r="I150" s="1" t="s">
        <v>190</v>
      </c>
      <c r="J150" s="1" t="s">
        <v>191</v>
      </c>
      <c r="K150" s="1">
        <v>3</v>
      </c>
      <c r="M150" s="1">
        <v>8</v>
      </c>
      <c r="N150" s="1">
        <v>18</v>
      </c>
      <c r="O150" s="1" t="s">
        <v>46</v>
      </c>
      <c r="P150" s="2">
        <v>3</v>
      </c>
      <c r="Q150" s="1">
        <v>47366369</v>
      </c>
      <c r="R150" s="1">
        <v>47366387</v>
      </c>
      <c r="S150" s="1" t="s">
        <v>189</v>
      </c>
      <c r="T150" s="1" t="s">
        <v>192</v>
      </c>
      <c r="U150" s="1">
        <v>130</v>
      </c>
      <c r="V150" s="1">
        <v>47366369</v>
      </c>
      <c r="W150" s="1">
        <v>47366498</v>
      </c>
      <c r="X150" s="1" t="s">
        <v>193</v>
      </c>
      <c r="Y150" s="1">
        <v>32.200000000000003</v>
      </c>
      <c r="Z150" s="1">
        <v>0.73181799999999997</v>
      </c>
      <c r="AA150" s="1">
        <v>0.33846199999999999</v>
      </c>
      <c r="AB150" s="1">
        <v>0</v>
      </c>
      <c r="AC150" s="1">
        <v>0</v>
      </c>
      <c r="AD150" s="1">
        <v>0</v>
      </c>
      <c r="AE150" s="1">
        <v>0</v>
      </c>
      <c r="AF150" s="1">
        <v>8</v>
      </c>
      <c r="AG150" s="1">
        <v>0</v>
      </c>
      <c r="AH150" s="3">
        <f t="shared" si="12"/>
        <v>0</v>
      </c>
      <c r="AI150" s="3">
        <f t="shared" si="13"/>
        <v>0</v>
      </c>
      <c r="AJ150" s="3">
        <f t="shared" si="14"/>
        <v>0</v>
      </c>
      <c r="AK150" s="3">
        <f t="shared" si="15"/>
        <v>0</v>
      </c>
      <c r="AL150" s="3">
        <f t="shared" si="16"/>
        <v>0.47229193119934521</v>
      </c>
      <c r="AM150" s="3">
        <f t="shared" si="17"/>
        <v>0</v>
      </c>
      <c r="AN150" s="3">
        <v>0</v>
      </c>
      <c r="AO150" s="3">
        <v>5.5616069830793604</v>
      </c>
      <c r="AP150" s="3">
        <v>-5.5616069830793604</v>
      </c>
      <c r="AQ150" s="1">
        <v>2.6235000000000001E-4</v>
      </c>
      <c r="AR150" s="2" t="s">
        <v>37</v>
      </c>
      <c r="AT150" s="2" t="s">
        <v>37</v>
      </c>
      <c r="AU150" s="2" t="s">
        <v>37</v>
      </c>
    </row>
    <row r="151" spans="1:47" x14ac:dyDescent="0.25">
      <c r="A151" s="1" t="s">
        <v>194</v>
      </c>
      <c r="D151" s="2">
        <v>166</v>
      </c>
      <c r="G151" s="1" t="s">
        <v>171</v>
      </c>
      <c r="H151" s="1" t="s">
        <v>194</v>
      </c>
      <c r="I151" s="1" t="s">
        <v>190</v>
      </c>
      <c r="J151" s="1" t="s">
        <v>191</v>
      </c>
      <c r="K151" s="1">
        <v>3</v>
      </c>
      <c r="M151" s="1">
        <v>8</v>
      </c>
      <c r="N151" s="1">
        <v>18</v>
      </c>
      <c r="O151" s="1" t="s">
        <v>34</v>
      </c>
      <c r="P151" s="2">
        <v>3</v>
      </c>
      <c r="Q151" s="1">
        <v>3642170</v>
      </c>
      <c r="R151" s="1">
        <v>3642188</v>
      </c>
      <c r="S151" s="1" t="s">
        <v>194</v>
      </c>
      <c r="T151" s="1" t="s">
        <v>195</v>
      </c>
      <c r="U151" s="1">
        <v>71</v>
      </c>
      <c r="V151" s="1">
        <v>3642188</v>
      </c>
      <c r="W151" s="1">
        <v>3642118</v>
      </c>
      <c r="X151" s="1" t="s">
        <v>196</v>
      </c>
      <c r="Y151" s="1">
        <v>9.5</v>
      </c>
      <c r="Z151" s="1">
        <v>0.47499999999999998</v>
      </c>
      <c r="AA151" s="1">
        <v>0.28169</v>
      </c>
      <c r="AB151" s="1">
        <v>0</v>
      </c>
      <c r="AC151" s="1">
        <v>0</v>
      </c>
      <c r="AD151" s="1">
        <v>0</v>
      </c>
      <c r="AE151" s="1">
        <v>0</v>
      </c>
      <c r="AF151" s="1">
        <v>8</v>
      </c>
      <c r="AG151" s="1">
        <v>0</v>
      </c>
      <c r="AH151" s="3">
        <f t="shared" si="12"/>
        <v>0</v>
      </c>
      <c r="AI151" s="3">
        <f t="shared" si="13"/>
        <v>0</v>
      </c>
      <c r="AJ151" s="3">
        <f t="shared" si="14"/>
        <v>0</v>
      </c>
      <c r="AK151" s="3">
        <f t="shared" si="15"/>
        <v>0</v>
      </c>
      <c r="AL151" s="3">
        <f t="shared" si="16"/>
        <v>0.47229193119934521</v>
      </c>
      <c r="AM151" s="3">
        <f t="shared" si="17"/>
        <v>0</v>
      </c>
      <c r="AN151" s="3">
        <v>0</v>
      </c>
      <c r="AO151" s="3">
        <v>5.5616069830793604</v>
      </c>
      <c r="AP151" s="3">
        <v>-5.5616069830793604</v>
      </c>
      <c r="AQ151" s="1">
        <v>2.6235000000000001E-4</v>
      </c>
      <c r="AR151" s="2" t="s">
        <v>37</v>
      </c>
      <c r="AT151" s="2" t="s">
        <v>37</v>
      </c>
      <c r="AU151" s="2" t="s">
        <v>37</v>
      </c>
    </row>
    <row r="152" spans="1:47" x14ac:dyDescent="0.25">
      <c r="A152" s="1" t="s">
        <v>208</v>
      </c>
      <c r="D152" s="2">
        <v>167</v>
      </c>
      <c r="G152" s="1" t="s">
        <v>131</v>
      </c>
      <c r="H152" s="1" t="s">
        <v>208</v>
      </c>
      <c r="I152" s="1" t="s">
        <v>209</v>
      </c>
      <c r="J152" s="1" t="s">
        <v>210</v>
      </c>
      <c r="K152" s="1">
        <v>1</v>
      </c>
      <c r="M152" s="1">
        <v>21017</v>
      </c>
      <c r="N152" s="1">
        <v>22</v>
      </c>
      <c r="O152" s="1" t="s">
        <v>46</v>
      </c>
      <c r="P152" s="2">
        <v>5</v>
      </c>
      <c r="Q152" s="1">
        <v>47550276</v>
      </c>
      <c r="R152" s="1">
        <v>47550298</v>
      </c>
      <c r="S152" s="1" t="s">
        <v>208</v>
      </c>
      <c r="T152" s="1" t="s">
        <v>211</v>
      </c>
      <c r="U152" s="1">
        <v>82</v>
      </c>
      <c r="V152" s="1">
        <v>47550217</v>
      </c>
      <c r="W152" s="1">
        <v>47550298</v>
      </c>
      <c r="X152" s="1" t="s">
        <v>212</v>
      </c>
      <c r="Y152" s="1">
        <v>35.4</v>
      </c>
      <c r="Z152" s="1">
        <v>1.0114300000000001</v>
      </c>
      <c r="AA152" s="1">
        <v>0.42682900000000001</v>
      </c>
      <c r="AB152" s="1">
        <v>6874</v>
      </c>
      <c r="AC152" s="1">
        <v>0</v>
      </c>
      <c r="AD152" s="1">
        <v>7020</v>
      </c>
      <c r="AE152" s="1">
        <v>0</v>
      </c>
      <c r="AF152" s="1">
        <v>6968</v>
      </c>
      <c r="AG152" s="1">
        <v>0</v>
      </c>
      <c r="AH152" s="3">
        <f t="shared" si="12"/>
        <v>426.70765311411543</v>
      </c>
      <c r="AI152" s="3">
        <f t="shared" si="13"/>
        <v>0</v>
      </c>
      <c r="AJ152" s="3">
        <f t="shared" si="14"/>
        <v>373.22564302604758</v>
      </c>
      <c r="AK152" s="3">
        <f t="shared" si="15"/>
        <v>0</v>
      </c>
      <c r="AL152" s="3">
        <f t="shared" si="16"/>
        <v>411.36627207462965</v>
      </c>
      <c r="AM152" s="3">
        <f t="shared" si="17"/>
        <v>0</v>
      </c>
      <c r="AN152" s="3">
        <v>-0.19319987377083195</v>
      </c>
      <c r="AO152" s="3">
        <v>-5.2824473757726829E-2</v>
      </c>
      <c r="AP152" s="3">
        <v>-0.14037540001310514</v>
      </c>
      <c r="AQ152" s="1">
        <v>3.0231999999999999E-15</v>
      </c>
      <c r="AR152" s="2" t="s">
        <v>37</v>
      </c>
    </row>
    <row r="153" spans="1:47" x14ac:dyDescent="0.25">
      <c r="A153" s="1" t="s">
        <v>217</v>
      </c>
      <c r="D153" s="2">
        <v>167</v>
      </c>
      <c r="G153" s="1" t="s">
        <v>168</v>
      </c>
      <c r="H153" s="1" t="s">
        <v>217</v>
      </c>
      <c r="I153" s="1" t="s">
        <v>218</v>
      </c>
      <c r="J153" s="1" t="s">
        <v>210</v>
      </c>
      <c r="K153" s="1">
        <v>2</v>
      </c>
      <c r="M153" s="1">
        <v>3</v>
      </c>
      <c r="N153" s="1">
        <v>21</v>
      </c>
      <c r="O153" s="1" t="s">
        <v>34</v>
      </c>
      <c r="P153" s="2">
        <v>5</v>
      </c>
      <c r="Q153" s="1">
        <v>30659958</v>
      </c>
      <c r="R153" s="1">
        <v>30659979</v>
      </c>
      <c r="S153" s="1" t="s">
        <v>217</v>
      </c>
      <c r="T153" s="1" t="s">
        <v>219</v>
      </c>
      <c r="U153" s="1">
        <v>83</v>
      </c>
      <c r="V153" s="1">
        <v>30659958</v>
      </c>
      <c r="W153" s="1">
        <v>30660040</v>
      </c>
      <c r="X153" s="1" t="s">
        <v>220</v>
      </c>
      <c r="Y153" s="1">
        <v>42.83</v>
      </c>
      <c r="Z153" s="1">
        <v>1.1271100000000001</v>
      </c>
      <c r="AA153" s="1">
        <v>0.45783099999999999</v>
      </c>
      <c r="AB153" s="1">
        <v>0</v>
      </c>
      <c r="AC153" s="1">
        <v>0</v>
      </c>
      <c r="AD153" s="1">
        <v>3</v>
      </c>
      <c r="AE153" s="1">
        <v>0</v>
      </c>
      <c r="AF153" s="1">
        <v>1</v>
      </c>
      <c r="AG153" s="1">
        <v>0</v>
      </c>
      <c r="AH153" s="3">
        <f t="shared" si="12"/>
        <v>0</v>
      </c>
      <c r="AI153" s="3">
        <f t="shared" si="13"/>
        <v>0</v>
      </c>
      <c r="AJ153" s="3">
        <f t="shared" si="14"/>
        <v>0.15949813804531948</v>
      </c>
      <c r="AK153" s="3">
        <f t="shared" si="15"/>
        <v>0</v>
      </c>
      <c r="AL153" s="3">
        <f t="shared" si="16"/>
        <v>5.9036491399918151E-2</v>
      </c>
      <c r="AM153" s="3">
        <f t="shared" si="17"/>
        <v>0</v>
      </c>
      <c r="AN153" s="3">
        <v>3.9954676771943523</v>
      </c>
      <c r="AO153" s="3">
        <v>2.56160698307936</v>
      </c>
      <c r="AP153" s="3">
        <v>1.4338606941149925</v>
      </c>
      <c r="AQ153" s="1">
        <v>0.22664999999999999</v>
      </c>
    </row>
    <row r="154" spans="1:47" x14ac:dyDescent="0.25">
      <c r="A154" s="1" t="s">
        <v>221</v>
      </c>
      <c r="D154" s="2">
        <v>168</v>
      </c>
      <c r="E154" s="1" t="s">
        <v>223</v>
      </c>
      <c r="F154" s="1" t="s">
        <v>222</v>
      </c>
      <c r="G154" s="1" t="s">
        <v>127</v>
      </c>
      <c r="H154" s="1" t="s">
        <v>221</v>
      </c>
      <c r="I154" s="1" t="s">
        <v>224</v>
      </c>
      <c r="J154" s="1" t="s">
        <v>225</v>
      </c>
      <c r="K154" s="1">
        <v>0</v>
      </c>
      <c r="M154" s="1">
        <v>50541</v>
      </c>
      <c r="N154" s="1">
        <v>21</v>
      </c>
      <c r="O154" s="1" t="s">
        <v>46</v>
      </c>
      <c r="P154" s="2">
        <v>5</v>
      </c>
      <c r="Q154" s="1">
        <v>48092726</v>
      </c>
      <c r="R154" s="1">
        <v>48092747</v>
      </c>
      <c r="S154" s="1" t="s">
        <v>221</v>
      </c>
      <c r="T154" s="1" t="s">
        <v>226</v>
      </c>
      <c r="U154" s="1">
        <v>128</v>
      </c>
      <c r="V154" s="1">
        <v>48092620</v>
      </c>
      <c r="W154" s="1">
        <v>48092747</v>
      </c>
      <c r="X154" s="1" t="s">
        <v>227</v>
      </c>
      <c r="Y154" s="1">
        <v>52.7</v>
      </c>
      <c r="Z154" s="1">
        <v>0.85</v>
      </c>
      <c r="AA154" s="1">
        <v>0.484375</v>
      </c>
      <c r="AB154" s="1">
        <v>16363</v>
      </c>
      <c r="AC154" s="1">
        <v>497</v>
      </c>
      <c r="AD154" s="1">
        <v>17197</v>
      </c>
      <c r="AE154" s="1">
        <v>336</v>
      </c>
      <c r="AF154" s="1">
        <v>16518</v>
      </c>
      <c r="AG154" s="1">
        <v>426</v>
      </c>
      <c r="AH154" s="3">
        <f t="shared" si="12"/>
        <v>1015.7429921306765</v>
      </c>
      <c r="AI154" s="3">
        <f t="shared" si="13"/>
        <v>30.8515716610002</v>
      </c>
      <c r="AJ154" s="3">
        <f t="shared" si="14"/>
        <v>914.29649332178644</v>
      </c>
      <c r="AK154" s="3">
        <f t="shared" si="15"/>
        <v>17.863791461075785</v>
      </c>
      <c r="AL154" s="3">
        <f t="shared" si="16"/>
        <v>975.16476494384801</v>
      </c>
      <c r="AM154" s="3">
        <f t="shared" si="17"/>
        <v>25.149545336365133</v>
      </c>
      <c r="AN154" s="3">
        <v>-0.1518014193732454</v>
      </c>
      <c r="AO154" s="3">
        <v>-5.881750712394028E-2</v>
      </c>
      <c r="AP154" s="3">
        <v>-9.2983912249305023E-2</v>
      </c>
      <c r="AQ154" s="1">
        <v>2.4652999999999999E-21</v>
      </c>
      <c r="AR154" s="2" t="s">
        <v>37</v>
      </c>
    </row>
    <row r="155" spans="1:47" x14ac:dyDescent="0.25">
      <c r="A155" s="1" t="s">
        <v>313</v>
      </c>
      <c r="D155" s="2">
        <v>171</v>
      </c>
      <c r="G155" s="1" t="s">
        <v>82</v>
      </c>
      <c r="H155" s="1" t="s">
        <v>313</v>
      </c>
      <c r="I155" s="1" t="s">
        <v>314</v>
      </c>
      <c r="J155" s="1" t="s">
        <v>315</v>
      </c>
      <c r="K155" s="1">
        <v>0</v>
      </c>
      <c r="L155" s="1" t="s">
        <v>1417</v>
      </c>
      <c r="M155" s="1">
        <v>16</v>
      </c>
      <c r="N155" s="1">
        <v>21</v>
      </c>
      <c r="O155" s="1" t="s">
        <v>34</v>
      </c>
      <c r="P155" s="2" t="s">
        <v>113</v>
      </c>
      <c r="Q155" s="1">
        <v>193</v>
      </c>
      <c r="R155" s="1">
        <v>213</v>
      </c>
      <c r="S155" s="1" t="s">
        <v>313</v>
      </c>
      <c r="T155" s="1" t="s">
        <v>316</v>
      </c>
      <c r="U155" s="1">
        <v>91</v>
      </c>
      <c r="V155" s="1">
        <v>123</v>
      </c>
      <c r="W155" s="1">
        <v>213</v>
      </c>
      <c r="X155" s="1" t="s">
        <v>317</v>
      </c>
      <c r="Y155" s="1">
        <v>39.799999999999997</v>
      </c>
      <c r="Z155" s="1">
        <v>0.995</v>
      </c>
      <c r="AA155" s="1">
        <v>0.43956000000000001</v>
      </c>
      <c r="AB155" s="1">
        <v>4</v>
      </c>
      <c r="AC155" s="1">
        <v>2</v>
      </c>
      <c r="AD155" s="1">
        <v>9</v>
      </c>
      <c r="AE155" s="1">
        <v>0</v>
      </c>
      <c r="AF155" s="1">
        <v>3</v>
      </c>
      <c r="AG155" s="1">
        <v>2</v>
      </c>
      <c r="AH155" s="3">
        <f t="shared" si="12"/>
        <v>0.24830238761368367</v>
      </c>
      <c r="AI155" s="3">
        <f t="shared" si="13"/>
        <v>0.12415119380684184</v>
      </c>
      <c r="AJ155" s="3">
        <f t="shared" si="14"/>
        <v>0.47849441413595845</v>
      </c>
      <c r="AK155" s="3">
        <f t="shared" si="15"/>
        <v>0</v>
      </c>
      <c r="AL155" s="3">
        <f t="shared" si="16"/>
        <v>0.17710947419975445</v>
      </c>
      <c r="AM155" s="3">
        <f t="shared" si="17"/>
        <v>0.1180729827998363</v>
      </c>
      <c r="AN155" s="3">
        <v>0.94640394885185497</v>
      </c>
      <c r="AO155" s="3">
        <v>-0.4874567452631377</v>
      </c>
      <c r="AP155" s="3">
        <v>1.4338606941149925</v>
      </c>
      <c r="AQ155" s="1">
        <v>0.23472999999999999</v>
      </c>
    </row>
    <row r="156" spans="1:47" x14ac:dyDescent="0.25">
      <c r="A156" s="1" t="s">
        <v>318</v>
      </c>
      <c r="D156" s="2">
        <v>171</v>
      </c>
      <c r="G156" s="1" t="s">
        <v>92</v>
      </c>
      <c r="H156" s="1" t="s">
        <v>318</v>
      </c>
      <c r="I156" s="1" t="s">
        <v>314</v>
      </c>
      <c r="J156" s="1" t="s">
        <v>315</v>
      </c>
      <c r="K156" s="1">
        <v>0</v>
      </c>
      <c r="M156" s="1">
        <v>16</v>
      </c>
      <c r="N156" s="1">
        <v>21</v>
      </c>
      <c r="O156" s="1" t="s">
        <v>34</v>
      </c>
      <c r="P156" s="2">
        <v>3</v>
      </c>
      <c r="Q156" s="1">
        <v>4191473</v>
      </c>
      <c r="R156" s="1">
        <v>4191494</v>
      </c>
      <c r="S156" s="1" t="s">
        <v>318</v>
      </c>
      <c r="T156" s="1" t="s">
        <v>319</v>
      </c>
      <c r="U156" s="1">
        <v>81</v>
      </c>
      <c r="V156" s="1">
        <v>4191494</v>
      </c>
      <c r="W156" s="1">
        <v>4191414</v>
      </c>
      <c r="X156" s="1" t="s">
        <v>317</v>
      </c>
      <c r="Y156" s="1">
        <v>33.4</v>
      </c>
      <c r="Z156" s="1">
        <v>1.0121199999999999</v>
      </c>
      <c r="AA156" s="1">
        <v>0.40740700000000002</v>
      </c>
      <c r="AB156" s="1">
        <v>4</v>
      </c>
      <c r="AC156" s="1">
        <v>2</v>
      </c>
      <c r="AD156" s="1">
        <v>9</v>
      </c>
      <c r="AE156" s="1">
        <v>0</v>
      </c>
      <c r="AF156" s="1">
        <v>3</v>
      </c>
      <c r="AG156" s="1">
        <v>2</v>
      </c>
      <c r="AH156" s="3">
        <f t="shared" si="12"/>
        <v>0.24830238761368367</v>
      </c>
      <c r="AI156" s="3">
        <f t="shared" si="13"/>
        <v>0.12415119380684184</v>
      </c>
      <c r="AJ156" s="3">
        <f t="shared" si="14"/>
        <v>0.47849441413595845</v>
      </c>
      <c r="AK156" s="3">
        <f t="shared" si="15"/>
        <v>0</v>
      </c>
      <c r="AL156" s="3">
        <f t="shared" si="16"/>
        <v>0.17710947419975445</v>
      </c>
      <c r="AM156" s="3">
        <f t="shared" si="17"/>
        <v>0.1180729827998363</v>
      </c>
      <c r="AN156" s="3">
        <v>0.94640394885185497</v>
      </c>
      <c r="AO156" s="3">
        <v>-0.4874567452631377</v>
      </c>
      <c r="AP156" s="3">
        <v>1.4338606941149925</v>
      </c>
      <c r="AQ156" s="1">
        <v>0.23472999999999999</v>
      </c>
    </row>
    <row r="157" spans="1:47" x14ac:dyDescent="0.25">
      <c r="A157" s="1" t="s">
        <v>320</v>
      </c>
      <c r="D157" s="2">
        <v>172</v>
      </c>
      <c r="G157" s="1" t="s">
        <v>198</v>
      </c>
      <c r="H157" s="1" t="s">
        <v>320</v>
      </c>
      <c r="I157" s="1" t="s">
        <v>321</v>
      </c>
      <c r="J157" s="1" t="s">
        <v>322</v>
      </c>
      <c r="K157" s="1">
        <v>0</v>
      </c>
      <c r="M157" s="1">
        <v>20424</v>
      </c>
      <c r="N157" s="1">
        <v>21</v>
      </c>
      <c r="O157" s="1" t="s">
        <v>34</v>
      </c>
      <c r="P157" s="2">
        <v>3</v>
      </c>
      <c r="Q157" s="1">
        <v>55965164</v>
      </c>
      <c r="R157" s="1">
        <v>55965185</v>
      </c>
      <c r="S157" s="1" t="s">
        <v>320</v>
      </c>
      <c r="T157" s="1" t="s">
        <v>323</v>
      </c>
      <c r="U157" s="1">
        <v>89</v>
      </c>
      <c r="V157" s="1">
        <v>55965185</v>
      </c>
      <c r="W157" s="1">
        <v>55965097</v>
      </c>
      <c r="X157" s="1" t="s">
        <v>324</v>
      </c>
      <c r="Y157" s="1">
        <v>40.4</v>
      </c>
      <c r="Z157" s="1">
        <v>1.09189</v>
      </c>
      <c r="AA157" s="1">
        <v>0.41572999999999999</v>
      </c>
      <c r="AB157" s="1">
        <v>7231</v>
      </c>
      <c r="AC157" s="1">
        <v>10</v>
      </c>
      <c r="AD157" s="1">
        <v>7045</v>
      </c>
      <c r="AE157" s="1">
        <v>12</v>
      </c>
      <c r="AF157" s="1">
        <v>5063</v>
      </c>
      <c r="AG157" s="1">
        <v>8</v>
      </c>
      <c r="AH157" s="3">
        <f t="shared" si="12"/>
        <v>448.86864120863669</v>
      </c>
      <c r="AI157" s="3">
        <f t="shared" si="13"/>
        <v>0.62075596903420927</v>
      </c>
      <c r="AJ157" s="3">
        <f t="shared" si="14"/>
        <v>374.55479417642522</v>
      </c>
      <c r="AK157" s="3">
        <f t="shared" si="15"/>
        <v>0.63799255218127793</v>
      </c>
      <c r="AL157" s="3">
        <f t="shared" si="16"/>
        <v>298.90175595778561</v>
      </c>
      <c r="AM157" s="3">
        <f t="shared" si="17"/>
        <v>0.47229193119934521</v>
      </c>
      <c r="AN157" s="3">
        <v>-0.26111652231612242</v>
      </c>
      <c r="AO157" s="3">
        <v>-0.58662193799714668</v>
      </c>
      <c r="AP157" s="3">
        <v>0.32550541568102404</v>
      </c>
      <c r="AQ157" s="1">
        <v>0</v>
      </c>
      <c r="AR157" s="2" t="s">
        <v>37</v>
      </c>
    </row>
    <row r="158" spans="1:47" x14ac:dyDescent="0.25">
      <c r="A158" s="1" t="s">
        <v>325</v>
      </c>
      <c r="D158" s="2">
        <v>172</v>
      </c>
      <c r="G158" s="1" t="s">
        <v>31</v>
      </c>
      <c r="H158" s="1" t="s">
        <v>325</v>
      </c>
      <c r="I158" s="1" t="s">
        <v>321</v>
      </c>
      <c r="J158" s="1" t="s">
        <v>322</v>
      </c>
      <c r="K158" s="1">
        <v>0</v>
      </c>
      <c r="M158" s="1">
        <v>20424</v>
      </c>
      <c r="N158" s="1">
        <v>21</v>
      </c>
      <c r="O158" s="1" t="s">
        <v>34</v>
      </c>
      <c r="P158" s="2">
        <v>3</v>
      </c>
      <c r="Q158" s="1">
        <v>63824776</v>
      </c>
      <c r="R158" s="1">
        <v>63824797</v>
      </c>
      <c r="S158" s="1" t="s">
        <v>325</v>
      </c>
      <c r="T158" s="1" t="s">
        <v>326</v>
      </c>
      <c r="U158" s="1">
        <v>93</v>
      </c>
      <c r="V158" s="1">
        <v>63824797</v>
      </c>
      <c r="W158" s="1">
        <v>63824705</v>
      </c>
      <c r="X158" s="1" t="s">
        <v>327</v>
      </c>
      <c r="Y158" s="1">
        <v>44.3</v>
      </c>
      <c r="Z158" s="1">
        <v>1.3843700000000001</v>
      </c>
      <c r="AA158" s="1">
        <v>0.344086</v>
      </c>
      <c r="AB158" s="1">
        <v>7231</v>
      </c>
      <c r="AC158" s="1">
        <v>32</v>
      </c>
      <c r="AD158" s="1">
        <v>7045</v>
      </c>
      <c r="AE158" s="1">
        <v>39</v>
      </c>
      <c r="AF158" s="1">
        <v>5063</v>
      </c>
      <c r="AG158" s="1">
        <v>26</v>
      </c>
      <c r="AH158" s="3">
        <f t="shared" si="12"/>
        <v>448.86864120863669</v>
      </c>
      <c r="AI158" s="3">
        <f t="shared" si="13"/>
        <v>1.9864191009094694</v>
      </c>
      <c r="AJ158" s="3">
        <f t="shared" si="14"/>
        <v>374.55479417642522</v>
      </c>
      <c r="AK158" s="3">
        <f t="shared" si="15"/>
        <v>2.0734757945891533</v>
      </c>
      <c r="AL158" s="3">
        <f t="shared" si="16"/>
        <v>298.90175595778561</v>
      </c>
      <c r="AM158" s="3">
        <f t="shared" si="17"/>
        <v>1.534948776397872</v>
      </c>
      <c r="AN158" s="3">
        <v>-0.26111652231612242</v>
      </c>
      <c r="AO158" s="3">
        <v>-0.58662193799714668</v>
      </c>
      <c r="AP158" s="3">
        <v>0.32550541568102404</v>
      </c>
      <c r="AQ158" s="1">
        <v>0</v>
      </c>
      <c r="AR158" s="2" t="s">
        <v>37</v>
      </c>
    </row>
    <row r="159" spans="1:47" x14ac:dyDescent="0.25">
      <c r="A159" s="1" t="s">
        <v>340</v>
      </c>
      <c r="D159" s="2">
        <v>172</v>
      </c>
      <c r="G159" s="1" t="s">
        <v>127</v>
      </c>
      <c r="H159" s="1" t="s">
        <v>340</v>
      </c>
      <c r="I159" s="1" t="s">
        <v>321</v>
      </c>
      <c r="J159" s="1" t="s">
        <v>322</v>
      </c>
      <c r="K159" s="1">
        <v>0</v>
      </c>
      <c r="M159" s="1">
        <v>20424</v>
      </c>
      <c r="N159" s="1">
        <v>21</v>
      </c>
      <c r="O159" s="1" t="s">
        <v>46</v>
      </c>
      <c r="P159" s="2">
        <v>3</v>
      </c>
      <c r="Q159" s="1">
        <v>56694852</v>
      </c>
      <c r="R159" s="1">
        <v>56694873</v>
      </c>
      <c r="S159" s="1" t="s">
        <v>340</v>
      </c>
      <c r="T159" s="1" t="s">
        <v>341</v>
      </c>
      <c r="U159" s="1">
        <v>149</v>
      </c>
      <c r="V159" s="1">
        <v>56694852</v>
      </c>
      <c r="W159" s="1">
        <v>56695000</v>
      </c>
      <c r="X159" s="1" t="s">
        <v>342</v>
      </c>
      <c r="Y159" s="1">
        <v>40.86</v>
      </c>
      <c r="Z159" s="1">
        <v>0.64857100000000001</v>
      </c>
      <c r="AA159" s="1">
        <v>0.422819</v>
      </c>
      <c r="AB159" s="1">
        <v>7231</v>
      </c>
      <c r="AC159" s="1">
        <v>0</v>
      </c>
      <c r="AD159" s="1">
        <v>7045</v>
      </c>
      <c r="AE159" s="1">
        <v>0</v>
      </c>
      <c r="AF159" s="1">
        <v>5063</v>
      </c>
      <c r="AG159" s="1">
        <v>0</v>
      </c>
      <c r="AH159" s="3">
        <f t="shared" si="12"/>
        <v>448.86864120863669</v>
      </c>
      <c r="AI159" s="3">
        <f t="shared" si="13"/>
        <v>0</v>
      </c>
      <c r="AJ159" s="3">
        <f t="shared" si="14"/>
        <v>374.55479417642522</v>
      </c>
      <c r="AK159" s="3">
        <f t="shared" si="15"/>
        <v>0</v>
      </c>
      <c r="AL159" s="3">
        <f t="shared" si="16"/>
        <v>298.90175595778561</v>
      </c>
      <c r="AM159" s="3">
        <f t="shared" si="17"/>
        <v>0</v>
      </c>
      <c r="AN159" s="3">
        <v>-0.26111652231612242</v>
      </c>
      <c r="AO159" s="3">
        <v>-0.58662193799714668</v>
      </c>
      <c r="AP159" s="3">
        <v>0.32550541568102404</v>
      </c>
      <c r="AQ159" s="1">
        <v>0</v>
      </c>
      <c r="AR159" s="2" t="s">
        <v>37</v>
      </c>
    </row>
    <row r="160" spans="1:47" x14ac:dyDescent="0.25">
      <c r="A160" s="1" t="s">
        <v>355</v>
      </c>
      <c r="D160" s="2">
        <v>172</v>
      </c>
      <c r="G160" s="1" t="s">
        <v>105</v>
      </c>
      <c r="H160" s="1" t="s">
        <v>355</v>
      </c>
      <c r="I160" s="1" t="s">
        <v>356</v>
      </c>
      <c r="J160" s="1" t="s">
        <v>357</v>
      </c>
      <c r="K160" s="1">
        <v>2</v>
      </c>
      <c r="M160" s="1">
        <v>3</v>
      </c>
      <c r="N160" s="1">
        <v>18</v>
      </c>
      <c r="O160" s="1" t="s">
        <v>46</v>
      </c>
      <c r="P160" s="2">
        <v>5</v>
      </c>
      <c r="Q160" s="1">
        <v>62249702</v>
      </c>
      <c r="R160" s="1">
        <v>62249720</v>
      </c>
      <c r="S160" s="1" t="s">
        <v>355</v>
      </c>
      <c r="T160" s="1" t="s">
        <v>358</v>
      </c>
      <c r="U160" s="1">
        <v>71</v>
      </c>
      <c r="V160" s="1">
        <v>62249650</v>
      </c>
      <c r="W160" s="1">
        <v>62249720</v>
      </c>
      <c r="X160" s="1" t="s">
        <v>359</v>
      </c>
      <c r="Y160" s="1">
        <v>31.9</v>
      </c>
      <c r="Z160" s="1">
        <v>1.1000000000000001</v>
      </c>
      <c r="AA160" s="1">
        <v>0.40845100000000001</v>
      </c>
      <c r="AB160" s="1">
        <v>0</v>
      </c>
      <c r="AC160" s="1">
        <v>0</v>
      </c>
      <c r="AD160" s="1">
        <v>3</v>
      </c>
      <c r="AE160" s="1">
        <v>0</v>
      </c>
      <c r="AF160" s="1">
        <v>1</v>
      </c>
      <c r="AG160" s="1">
        <v>0</v>
      </c>
      <c r="AH160" s="3">
        <f t="shared" si="12"/>
        <v>0</v>
      </c>
      <c r="AI160" s="3">
        <f t="shared" si="13"/>
        <v>0</v>
      </c>
      <c r="AJ160" s="3">
        <f t="shared" si="14"/>
        <v>0.15949813804531948</v>
      </c>
      <c r="AK160" s="3">
        <f t="shared" si="15"/>
        <v>0</v>
      </c>
      <c r="AL160" s="3">
        <f t="shared" si="16"/>
        <v>5.9036491399918151E-2</v>
      </c>
      <c r="AM160" s="3">
        <f t="shared" si="17"/>
        <v>0</v>
      </c>
      <c r="AN160" s="3">
        <v>3.9954676771943523</v>
      </c>
      <c r="AO160" s="3">
        <v>2.56160698307936</v>
      </c>
      <c r="AP160" s="3">
        <v>1.4338606941149925</v>
      </c>
      <c r="AQ160" s="1">
        <v>0.22664999999999999</v>
      </c>
    </row>
    <row r="161" spans="1:46" x14ac:dyDescent="0.25">
      <c r="A161" s="1" t="s">
        <v>651</v>
      </c>
      <c r="D161" s="2">
        <v>1858</v>
      </c>
      <c r="G161" s="1" t="s">
        <v>45</v>
      </c>
      <c r="H161" s="1" t="s">
        <v>651</v>
      </c>
      <c r="I161" s="1" t="s">
        <v>652</v>
      </c>
      <c r="J161" s="1" t="s">
        <v>653</v>
      </c>
      <c r="K161" s="1">
        <v>3</v>
      </c>
      <c r="L161" s="1" t="s">
        <v>1438</v>
      </c>
      <c r="M161" s="1">
        <v>5</v>
      </c>
      <c r="N161" s="1">
        <v>18</v>
      </c>
      <c r="O161" s="1" t="s">
        <v>34</v>
      </c>
      <c r="P161" s="2" t="s">
        <v>113</v>
      </c>
      <c r="Q161" s="1">
        <v>465</v>
      </c>
      <c r="R161" s="1">
        <v>482</v>
      </c>
      <c r="S161" s="1" t="s">
        <v>651</v>
      </c>
      <c r="T161" s="1" t="s">
        <v>654</v>
      </c>
      <c r="U161" s="1">
        <v>206</v>
      </c>
      <c r="V161" s="1">
        <v>277</v>
      </c>
      <c r="W161" s="1">
        <v>482</v>
      </c>
      <c r="X161" s="1" t="s">
        <v>655</v>
      </c>
      <c r="Y161" s="1">
        <v>71.5</v>
      </c>
      <c r="Z161" s="1">
        <v>0.62173900000000004</v>
      </c>
      <c r="AA161" s="1">
        <v>0.55825199999999997</v>
      </c>
      <c r="AB161" s="1">
        <v>2</v>
      </c>
      <c r="AC161" s="1">
        <v>0</v>
      </c>
      <c r="AD161" s="1">
        <v>5</v>
      </c>
      <c r="AE161" s="1">
        <v>0</v>
      </c>
      <c r="AF161" s="1">
        <v>1</v>
      </c>
      <c r="AG161" s="1">
        <v>0</v>
      </c>
      <c r="AH161" s="3">
        <f t="shared" si="12"/>
        <v>0.12415119380684184</v>
      </c>
      <c r="AI161" s="3">
        <f t="shared" si="13"/>
        <v>0</v>
      </c>
      <c r="AJ161" s="3">
        <f t="shared" si="14"/>
        <v>0.26583023007553247</v>
      </c>
      <c r="AK161" s="3">
        <f t="shared" si="15"/>
        <v>0</v>
      </c>
      <c r="AL161" s="3">
        <f t="shared" si="16"/>
        <v>5.9036491399918151E-2</v>
      </c>
      <c r="AM161" s="3">
        <f t="shared" si="17"/>
        <v>0</v>
      </c>
      <c r="AN161" s="3">
        <v>1.0984070422969046</v>
      </c>
      <c r="AO161" s="3">
        <v>-1.0724192459842938</v>
      </c>
      <c r="AP161" s="3">
        <v>2.1708262882811988</v>
      </c>
      <c r="AQ161" s="1">
        <v>0.27145000000000002</v>
      </c>
    </row>
    <row r="162" spans="1:46" x14ac:dyDescent="0.25">
      <c r="A162" s="1" t="s">
        <v>656</v>
      </c>
      <c r="D162" s="2">
        <v>1873</v>
      </c>
      <c r="E162" s="1" t="s">
        <v>1460</v>
      </c>
      <c r="F162" s="1" t="s">
        <v>45</v>
      </c>
      <c r="G162" s="1" t="s">
        <v>105</v>
      </c>
      <c r="H162" s="1" t="s">
        <v>656</v>
      </c>
      <c r="I162" s="1" t="s">
        <v>657</v>
      </c>
      <c r="J162" s="1" t="s">
        <v>658</v>
      </c>
      <c r="K162" s="1">
        <v>3</v>
      </c>
      <c r="M162" s="1">
        <v>30</v>
      </c>
      <c r="N162" s="1">
        <v>22</v>
      </c>
      <c r="O162" s="1" t="s">
        <v>34</v>
      </c>
      <c r="P162" s="2">
        <v>5</v>
      </c>
      <c r="Q162" s="1">
        <v>23517925</v>
      </c>
      <c r="R162" s="1">
        <v>23517947</v>
      </c>
      <c r="S162" s="1" t="s">
        <v>656</v>
      </c>
      <c r="T162" s="1" t="s">
        <v>659</v>
      </c>
      <c r="U162" s="1">
        <v>129</v>
      </c>
      <c r="V162" s="1">
        <v>23517925</v>
      </c>
      <c r="W162" s="1">
        <v>23518053</v>
      </c>
      <c r="X162" s="1" t="s">
        <v>660</v>
      </c>
      <c r="Y162" s="1">
        <v>24.2</v>
      </c>
      <c r="Z162" s="1">
        <v>0.75624999999999998</v>
      </c>
      <c r="AA162" s="1">
        <v>0.248062</v>
      </c>
      <c r="AB162" s="1">
        <v>10</v>
      </c>
      <c r="AC162" s="1">
        <v>0</v>
      </c>
      <c r="AD162" s="1">
        <v>6</v>
      </c>
      <c r="AE162" s="1">
        <v>0</v>
      </c>
      <c r="AF162" s="1">
        <v>10</v>
      </c>
      <c r="AG162" s="1">
        <v>0</v>
      </c>
      <c r="AH162" s="3">
        <f t="shared" si="12"/>
        <v>0.62075596903420927</v>
      </c>
      <c r="AI162" s="3">
        <f t="shared" si="13"/>
        <v>0</v>
      </c>
      <c r="AJ162" s="3">
        <f t="shared" si="14"/>
        <v>0.31899627609063896</v>
      </c>
      <c r="AK162" s="3">
        <f t="shared" si="15"/>
        <v>0</v>
      </c>
      <c r="AL162" s="3">
        <f t="shared" si="16"/>
        <v>0.59036491399918156</v>
      </c>
      <c r="AM162" s="3">
        <f t="shared" si="17"/>
        <v>0</v>
      </c>
      <c r="AN162" s="3">
        <v>-0.96048664675666384</v>
      </c>
      <c r="AO162" s="3">
        <v>-7.2419245984294098E-2</v>
      </c>
      <c r="AP162" s="3">
        <v>-0.88806740077237001</v>
      </c>
      <c r="AQ162" s="1">
        <v>0.37282999999999999</v>
      </c>
    </row>
    <row r="163" spans="1:46" x14ac:dyDescent="0.25">
      <c r="A163" s="1" t="s">
        <v>661</v>
      </c>
      <c r="D163" s="2">
        <v>1873</v>
      </c>
      <c r="G163" s="1" t="s">
        <v>31</v>
      </c>
      <c r="H163" s="1" t="s">
        <v>661</v>
      </c>
      <c r="I163" s="1" t="s">
        <v>657</v>
      </c>
      <c r="J163" s="1" t="s">
        <v>658</v>
      </c>
      <c r="K163" s="1">
        <v>3</v>
      </c>
      <c r="M163" s="1">
        <v>30</v>
      </c>
      <c r="N163" s="1">
        <v>22</v>
      </c>
      <c r="O163" s="1" t="s">
        <v>34</v>
      </c>
      <c r="P163" s="2">
        <v>5</v>
      </c>
      <c r="Q163" s="1">
        <v>50385579</v>
      </c>
      <c r="R163" s="1">
        <v>50385601</v>
      </c>
      <c r="S163" s="1" t="s">
        <v>661</v>
      </c>
      <c r="T163" s="1" t="s">
        <v>662</v>
      </c>
      <c r="U163" s="1">
        <v>129</v>
      </c>
      <c r="V163" s="1">
        <v>50385579</v>
      </c>
      <c r="W163" s="1">
        <v>50385707</v>
      </c>
      <c r="X163" s="1" t="s">
        <v>663</v>
      </c>
      <c r="Y163" s="1">
        <v>38.200000000000003</v>
      </c>
      <c r="Z163" s="1">
        <v>0.73461500000000002</v>
      </c>
      <c r="AA163" s="1">
        <v>0.40310099999999999</v>
      </c>
      <c r="AB163" s="1">
        <v>10</v>
      </c>
      <c r="AC163" s="1">
        <v>0</v>
      </c>
      <c r="AD163" s="1">
        <v>6</v>
      </c>
      <c r="AE163" s="1">
        <v>0</v>
      </c>
      <c r="AF163" s="1">
        <v>10</v>
      </c>
      <c r="AG163" s="1">
        <v>0</v>
      </c>
      <c r="AH163" s="3">
        <f t="shared" si="12"/>
        <v>0.62075596903420927</v>
      </c>
      <c r="AI163" s="3">
        <f t="shared" si="13"/>
        <v>0</v>
      </c>
      <c r="AJ163" s="3">
        <f t="shared" si="14"/>
        <v>0.31899627609063896</v>
      </c>
      <c r="AK163" s="3">
        <f t="shared" si="15"/>
        <v>0</v>
      </c>
      <c r="AL163" s="3">
        <f t="shared" si="16"/>
        <v>0.59036491399918156</v>
      </c>
      <c r="AM163" s="3">
        <f t="shared" si="17"/>
        <v>0</v>
      </c>
      <c r="AN163" s="3">
        <v>-0.96048664675666384</v>
      </c>
      <c r="AO163" s="3">
        <v>-7.2419245984294098E-2</v>
      </c>
      <c r="AP163" s="3">
        <v>-0.88806740077237001</v>
      </c>
      <c r="AQ163" s="1">
        <v>0.37282999999999999</v>
      </c>
    </row>
    <row r="164" spans="1:46" x14ac:dyDescent="0.25">
      <c r="A164" s="1" t="s">
        <v>664</v>
      </c>
      <c r="D164" s="2">
        <v>1876</v>
      </c>
      <c r="G164" s="1" t="s">
        <v>222</v>
      </c>
      <c r="H164" s="1" t="s">
        <v>664</v>
      </c>
      <c r="I164" s="1" t="s">
        <v>665</v>
      </c>
      <c r="J164" s="1" t="s">
        <v>666</v>
      </c>
      <c r="K164" s="1">
        <v>3</v>
      </c>
      <c r="L164" s="1" t="s">
        <v>667</v>
      </c>
      <c r="M164" s="1">
        <v>5</v>
      </c>
      <c r="N164" s="1">
        <v>18</v>
      </c>
      <c r="O164" s="1" t="s">
        <v>46</v>
      </c>
      <c r="P164" s="2" t="s">
        <v>47</v>
      </c>
      <c r="Q164" s="1">
        <v>344</v>
      </c>
      <c r="R164" s="1">
        <v>361</v>
      </c>
      <c r="S164" s="1" t="s">
        <v>664</v>
      </c>
      <c r="T164" s="1" t="s">
        <v>668</v>
      </c>
      <c r="U164" s="1">
        <v>136</v>
      </c>
      <c r="V164" s="1">
        <v>344</v>
      </c>
      <c r="W164" s="1">
        <v>479</v>
      </c>
      <c r="X164" s="1" t="s">
        <v>669</v>
      </c>
      <c r="Y164" s="1">
        <v>54.2</v>
      </c>
      <c r="Z164" s="1">
        <v>0.860317</v>
      </c>
      <c r="AA164" s="1">
        <v>0.46323500000000001</v>
      </c>
      <c r="AB164" s="1">
        <v>5</v>
      </c>
      <c r="AC164" s="1">
        <v>0</v>
      </c>
      <c r="AD164" s="1">
        <v>0</v>
      </c>
      <c r="AE164" s="1">
        <v>0</v>
      </c>
      <c r="AF164" s="1">
        <v>1</v>
      </c>
      <c r="AG164" s="1">
        <v>0</v>
      </c>
      <c r="AH164" s="3">
        <f t="shared" si="12"/>
        <v>0.31037798451710463</v>
      </c>
      <c r="AI164" s="3">
        <f t="shared" si="13"/>
        <v>0</v>
      </c>
      <c r="AJ164" s="3">
        <f t="shared" si="14"/>
        <v>0</v>
      </c>
      <c r="AK164" s="3">
        <f t="shared" si="15"/>
        <v>0</v>
      </c>
      <c r="AL164" s="3">
        <f t="shared" si="16"/>
        <v>5.9036491399918151E-2</v>
      </c>
      <c r="AM164" s="3">
        <f t="shared" si="17"/>
        <v>0</v>
      </c>
      <c r="AN164" s="3">
        <v>-4.9559543239510164</v>
      </c>
      <c r="AO164" s="3">
        <v>-2.3943473408716565</v>
      </c>
      <c r="AP164" s="3">
        <v>-2.56160698307936</v>
      </c>
      <c r="AQ164" s="1">
        <v>1.9035E-2</v>
      </c>
      <c r="AR164" s="2" t="s">
        <v>61</v>
      </c>
      <c r="AS164" s="2" t="s">
        <v>61</v>
      </c>
    </row>
    <row r="165" spans="1:46" x14ac:dyDescent="0.25">
      <c r="A165" s="1" t="s">
        <v>670</v>
      </c>
      <c r="D165" s="2">
        <v>1876</v>
      </c>
      <c r="E165" s="1" t="s">
        <v>1478</v>
      </c>
      <c r="F165" s="1" t="s">
        <v>82</v>
      </c>
      <c r="G165" s="1" t="s">
        <v>63</v>
      </c>
      <c r="H165" s="1" t="s">
        <v>670</v>
      </c>
      <c r="I165" s="1" t="s">
        <v>671</v>
      </c>
      <c r="J165" s="1" t="s">
        <v>666</v>
      </c>
      <c r="K165" s="1">
        <v>3</v>
      </c>
      <c r="M165" s="1">
        <v>31</v>
      </c>
      <c r="N165" s="1">
        <v>18</v>
      </c>
      <c r="O165" s="1" t="s">
        <v>34</v>
      </c>
      <c r="P165" s="2">
        <v>5</v>
      </c>
      <c r="Q165" s="1">
        <v>28312357</v>
      </c>
      <c r="R165" s="1">
        <v>28312375</v>
      </c>
      <c r="S165" s="1" t="s">
        <v>670</v>
      </c>
      <c r="T165" s="1" t="s">
        <v>672</v>
      </c>
      <c r="U165" s="1">
        <v>130</v>
      </c>
      <c r="V165" s="1">
        <v>28312357</v>
      </c>
      <c r="W165" s="1">
        <v>28312486</v>
      </c>
      <c r="X165" s="1" t="s">
        <v>673</v>
      </c>
      <c r="Y165" s="1">
        <v>45.37</v>
      </c>
      <c r="Z165" s="1">
        <v>0.76898299999999997</v>
      </c>
      <c r="AA165" s="1">
        <v>0.45384600000000003</v>
      </c>
      <c r="AB165" s="1">
        <v>13</v>
      </c>
      <c r="AC165" s="1">
        <v>0</v>
      </c>
      <c r="AD165" s="1">
        <v>13</v>
      </c>
      <c r="AE165" s="1">
        <v>0</v>
      </c>
      <c r="AF165" s="1">
        <v>5</v>
      </c>
      <c r="AG165" s="1">
        <v>0</v>
      </c>
      <c r="AH165" s="3">
        <f t="shared" si="12"/>
        <v>0.80698275974447198</v>
      </c>
      <c r="AI165" s="3">
        <f t="shared" si="13"/>
        <v>0</v>
      </c>
      <c r="AJ165" s="3">
        <f t="shared" si="14"/>
        <v>0.69115859819638437</v>
      </c>
      <c r="AK165" s="3">
        <f t="shared" si="15"/>
        <v>0</v>
      </c>
      <c r="AL165" s="3">
        <f t="shared" si="16"/>
        <v>0.29518245699959078</v>
      </c>
      <c r="AM165" s="3">
        <f t="shared" si="17"/>
        <v>0</v>
      </c>
      <c r="AN165" s="3">
        <v>-0.22352105259045771</v>
      </c>
      <c r="AO165" s="3">
        <v>-1.4509308692380238</v>
      </c>
      <c r="AP165" s="3">
        <v>1.227409816647566</v>
      </c>
      <c r="AQ165" s="1">
        <v>0.13211000000000001</v>
      </c>
      <c r="AT165" s="2" t="s">
        <v>61</v>
      </c>
    </row>
    <row r="166" spans="1:46" x14ac:dyDescent="0.25">
      <c r="A166" s="1" t="s">
        <v>674</v>
      </c>
      <c r="D166" s="2">
        <v>1876</v>
      </c>
      <c r="E166" s="1" t="s">
        <v>1436</v>
      </c>
      <c r="F166" s="1" t="s">
        <v>82</v>
      </c>
      <c r="G166" s="1" t="s">
        <v>63</v>
      </c>
      <c r="H166" s="1" t="s">
        <v>674</v>
      </c>
      <c r="I166" s="1" t="s">
        <v>671</v>
      </c>
      <c r="J166" s="1" t="s">
        <v>666</v>
      </c>
      <c r="K166" s="1">
        <v>3</v>
      </c>
      <c r="M166" s="1">
        <v>31</v>
      </c>
      <c r="N166" s="1">
        <v>18</v>
      </c>
      <c r="O166" s="1" t="s">
        <v>34</v>
      </c>
      <c r="P166" s="2">
        <v>5</v>
      </c>
      <c r="Q166" s="1">
        <v>1090804</v>
      </c>
      <c r="R166" s="1">
        <v>1090822</v>
      </c>
      <c r="S166" s="1" t="s">
        <v>674</v>
      </c>
      <c r="T166" s="1" t="s">
        <v>675</v>
      </c>
      <c r="U166" s="1">
        <v>146</v>
      </c>
      <c r="V166" s="1">
        <v>1090804</v>
      </c>
      <c r="W166" s="1">
        <v>1090949</v>
      </c>
      <c r="X166" s="1" t="s">
        <v>676</v>
      </c>
      <c r="Y166" s="1">
        <v>64.3</v>
      </c>
      <c r="Z166" s="1">
        <v>0.90563400000000005</v>
      </c>
      <c r="AA166" s="1">
        <v>0.48630099999999998</v>
      </c>
      <c r="AB166" s="1">
        <v>13</v>
      </c>
      <c r="AC166" s="1">
        <v>0</v>
      </c>
      <c r="AD166" s="1">
        <v>13</v>
      </c>
      <c r="AE166" s="1">
        <v>0</v>
      </c>
      <c r="AF166" s="1">
        <v>5</v>
      </c>
      <c r="AG166" s="1">
        <v>0</v>
      </c>
      <c r="AH166" s="3">
        <f t="shared" si="12"/>
        <v>0.80698275974447198</v>
      </c>
      <c r="AI166" s="3">
        <f t="shared" si="13"/>
        <v>0</v>
      </c>
      <c r="AJ166" s="3">
        <f t="shared" si="14"/>
        <v>0.69115859819638437</v>
      </c>
      <c r="AK166" s="3">
        <f t="shared" si="15"/>
        <v>0</v>
      </c>
      <c r="AL166" s="3">
        <f t="shared" si="16"/>
        <v>0.29518245699959078</v>
      </c>
      <c r="AM166" s="3">
        <f t="shared" si="17"/>
        <v>0</v>
      </c>
      <c r="AN166" s="3">
        <v>-0.22352105259045771</v>
      </c>
      <c r="AO166" s="3">
        <v>-1.4509308692380238</v>
      </c>
      <c r="AP166" s="3">
        <v>1.227409816647566</v>
      </c>
      <c r="AQ166" s="1">
        <v>0.13211000000000001</v>
      </c>
      <c r="AT166" s="2" t="s">
        <v>61</v>
      </c>
    </row>
    <row r="167" spans="1:46" x14ac:dyDescent="0.25">
      <c r="A167" s="1" t="s">
        <v>677</v>
      </c>
      <c r="D167" s="2">
        <v>1876</v>
      </c>
      <c r="G167" s="1" t="s">
        <v>39</v>
      </c>
      <c r="H167" s="1" t="s">
        <v>677</v>
      </c>
      <c r="I167" s="1" t="s">
        <v>671</v>
      </c>
      <c r="J167" s="1" t="s">
        <v>666</v>
      </c>
      <c r="K167" s="1">
        <v>3</v>
      </c>
      <c r="M167" s="1">
        <v>31</v>
      </c>
      <c r="N167" s="1">
        <v>18</v>
      </c>
      <c r="O167" s="1" t="s">
        <v>34</v>
      </c>
      <c r="P167" s="2">
        <v>5</v>
      </c>
      <c r="Q167" s="1">
        <v>60720532</v>
      </c>
      <c r="R167" s="1">
        <v>60720550</v>
      </c>
      <c r="S167" s="1" t="s">
        <v>677</v>
      </c>
      <c r="T167" s="1" t="s">
        <v>678</v>
      </c>
      <c r="U167" s="1">
        <v>80</v>
      </c>
      <c r="V167" s="1">
        <v>60720532</v>
      </c>
      <c r="W167" s="1">
        <v>60720611</v>
      </c>
      <c r="X167" s="1" t="s">
        <v>679</v>
      </c>
      <c r="Y167" s="1">
        <v>36.6</v>
      </c>
      <c r="Z167" s="1">
        <v>0.96315799999999996</v>
      </c>
      <c r="AA167" s="1">
        <v>0.47499999999999998</v>
      </c>
      <c r="AB167" s="1">
        <v>13</v>
      </c>
      <c r="AC167" s="1">
        <v>0</v>
      </c>
      <c r="AD167" s="1">
        <v>13</v>
      </c>
      <c r="AE167" s="1">
        <v>0</v>
      </c>
      <c r="AF167" s="1">
        <v>5</v>
      </c>
      <c r="AG167" s="1">
        <v>0</v>
      </c>
      <c r="AH167" s="3">
        <f t="shared" si="12"/>
        <v>0.80698275974447198</v>
      </c>
      <c r="AI167" s="3">
        <f t="shared" si="13"/>
        <v>0</v>
      </c>
      <c r="AJ167" s="3">
        <f t="shared" si="14"/>
        <v>0.69115859819638437</v>
      </c>
      <c r="AK167" s="3">
        <f t="shared" si="15"/>
        <v>0</v>
      </c>
      <c r="AL167" s="3">
        <f t="shared" si="16"/>
        <v>0.29518245699959078</v>
      </c>
      <c r="AM167" s="3">
        <f t="shared" si="17"/>
        <v>0</v>
      </c>
      <c r="AN167" s="3">
        <v>-0.22352105259045771</v>
      </c>
      <c r="AO167" s="3">
        <v>-1.4509308692380238</v>
      </c>
      <c r="AP167" s="3">
        <v>1.227409816647566</v>
      </c>
      <c r="AQ167" s="1">
        <v>0.13211000000000001</v>
      </c>
      <c r="AT167" s="2" t="s">
        <v>61</v>
      </c>
    </row>
    <row r="168" spans="1:46" x14ac:dyDescent="0.25">
      <c r="A168" s="1" t="s">
        <v>685</v>
      </c>
      <c r="D168" s="2">
        <v>2118</v>
      </c>
      <c r="E168" s="1" t="s">
        <v>686</v>
      </c>
      <c r="F168" s="1" t="s">
        <v>51</v>
      </c>
      <c r="G168" s="1" t="s">
        <v>92</v>
      </c>
      <c r="H168" s="1" t="s">
        <v>685</v>
      </c>
      <c r="I168" s="1" t="s">
        <v>687</v>
      </c>
      <c r="J168" s="1" t="s">
        <v>688</v>
      </c>
      <c r="K168" s="1">
        <v>3</v>
      </c>
      <c r="M168" s="1">
        <v>7</v>
      </c>
      <c r="N168" s="1">
        <v>18</v>
      </c>
      <c r="O168" s="1" t="s">
        <v>34</v>
      </c>
      <c r="P168" s="2">
        <v>3</v>
      </c>
      <c r="Q168" s="1">
        <v>55506688</v>
      </c>
      <c r="R168" s="1">
        <v>55506706</v>
      </c>
      <c r="S168" s="1" t="s">
        <v>685</v>
      </c>
      <c r="T168" s="1" t="s">
        <v>689</v>
      </c>
      <c r="U168" s="1">
        <v>50</v>
      </c>
      <c r="V168" s="1">
        <v>55506706</v>
      </c>
      <c r="W168" s="1">
        <v>55506657</v>
      </c>
      <c r="X168" s="1" t="s">
        <v>690</v>
      </c>
      <c r="Y168" s="1">
        <v>31.4</v>
      </c>
      <c r="Z168" s="1">
        <v>0.87222200000000005</v>
      </c>
      <c r="AA168" s="1">
        <v>0.72</v>
      </c>
      <c r="AB168" s="1">
        <v>4</v>
      </c>
      <c r="AC168" s="1">
        <v>0</v>
      </c>
      <c r="AD168" s="1">
        <v>0</v>
      </c>
      <c r="AE168" s="1">
        <v>0</v>
      </c>
      <c r="AF168" s="1">
        <v>3</v>
      </c>
      <c r="AG168" s="1">
        <v>0</v>
      </c>
      <c r="AH168" s="3">
        <f t="shared" si="12"/>
        <v>0.24830238761368367</v>
      </c>
      <c r="AI168" s="3">
        <f t="shared" si="13"/>
        <v>0</v>
      </c>
      <c r="AJ168" s="3">
        <f t="shared" si="14"/>
        <v>0</v>
      </c>
      <c r="AK168" s="3">
        <f t="shared" si="15"/>
        <v>0</v>
      </c>
      <c r="AL168" s="3">
        <f t="shared" si="16"/>
        <v>0.17710947419975445</v>
      </c>
      <c r="AM168" s="3">
        <f t="shared" si="17"/>
        <v>0</v>
      </c>
      <c r="AN168" s="3">
        <v>-4.6340262290636538</v>
      </c>
      <c r="AO168" s="3">
        <v>-0.4874567452631377</v>
      </c>
      <c r="AP168" s="3">
        <v>-4.1465694838005165</v>
      </c>
      <c r="AQ168" s="1">
        <v>0.11683</v>
      </c>
      <c r="AS168" s="2" t="s">
        <v>61</v>
      </c>
    </row>
    <row r="169" spans="1:46" x14ac:dyDescent="0.25">
      <c r="A169" s="1" t="s">
        <v>691</v>
      </c>
      <c r="D169" s="2">
        <v>2608</v>
      </c>
      <c r="G169" s="1" t="s">
        <v>171</v>
      </c>
      <c r="H169" s="1" t="s">
        <v>691</v>
      </c>
      <c r="I169" s="1" t="s">
        <v>692</v>
      </c>
      <c r="J169" s="1" t="s">
        <v>693</v>
      </c>
      <c r="K169" s="1">
        <v>3</v>
      </c>
      <c r="M169" s="1">
        <v>18</v>
      </c>
      <c r="N169" s="1">
        <v>19</v>
      </c>
      <c r="O169" s="1" t="s">
        <v>34</v>
      </c>
      <c r="P169" s="2">
        <v>3</v>
      </c>
      <c r="Q169" s="1">
        <v>11723725</v>
      </c>
      <c r="R169" s="1">
        <v>11723744</v>
      </c>
      <c r="S169" s="1" t="s">
        <v>691</v>
      </c>
      <c r="T169" s="1" t="s">
        <v>694</v>
      </c>
      <c r="U169" s="1">
        <v>81</v>
      </c>
      <c r="V169" s="1">
        <v>11723744</v>
      </c>
      <c r="W169" s="1">
        <v>11723664</v>
      </c>
      <c r="X169" s="1" t="s">
        <v>695</v>
      </c>
      <c r="Y169" s="1">
        <v>45</v>
      </c>
      <c r="Z169" s="1">
        <v>1.6666700000000001</v>
      </c>
      <c r="AA169" s="1">
        <v>0.33333299999999999</v>
      </c>
      <c r="AB169" s="1">
        <v>8</v>
      </c>
      <c r="AC169" s="1">
        <v>0</v>
      </c>
      <c r="AD169" s="1">
        <v>7</v>
      </c>
      <c r="AE169" s="1">
        <v>0</v>
      </c>
      <c r="AF169" s="1">
        <v>3</v>
      </c>
      <c r="AG169" s="1">
        <v>0</v>
      </c>
      <c r="AH169" s="3">
        <f t="shared" si="12"/>
        <v>0.49660477522736735</v>
      </c>
      <c r="AI169" s="3">
        <f t="shared" si="13"/>
        <v>0</v>
      </c>
      <c r="AJ169" s="3">
        <f t="shared" si="14"/>
        <v>0.37216232210574546</v>
      </c>
      <c r="AK169" s="3">
        <f t="shared" si="15"/>
        <v>0</v>
      </c>
      <c r="AL169" s="3">
        <f t="shared" si="16"/>
        <v>0.17710947419975445</v>
      </c>
      <c r="AM169" s="3">
        <f t="shared" si="17"/>
        <v>0</v>
      </c>
      <c r="AN169" s="3">
        <v>-0.4161661305328534</v>
      </c>
      <c r="AO169" s="3">
        <v>-1.4874567452631378</v>
      </c>
      <c r="AP169" s="3">
        <v>1.0712906147302841</v>
      </c>
      <c r="AQ169" s="1">
        <v>0.28915999999999997</v>
      </c>
    </row>
    <row r="170" spans="1:46" x14ac:dyDescent="0.25">
      <c r="A170" s="1" t="s">
        <v>696</v>
      </c>
      <c r="D170" s="2">
        <v>2661</v>
      </c>
      <c r="G170" s="1" t="s">
        <v>63</v>
      </c>
      <c r="H170" s="1" t="s">
        <v>696</v>
      </c>
      <c r="I170" s="1" t="s">
        <v>697</v>
      </c>
      <c r="J170" s="1" t="s">
        <v>698</v>
      </c>
      <c r="K170" s="1">
        <v>3</v>
      </c>
      <c r="M170" s="1">
        <v>12</v>
      </c>
      <c r="N170" s="1">
        <v>21</v>
      </c>
      <c r="O170" s="1" t="s">
        <v>34</v>
      </c>
      <c r="P170" s="2">
        <v>5</v>
      </c>
      <c r="Q170" s="1">
        <v>7359312</v>
      </c>
      <c r="R170" s="1">
        <v>7359333</v>
      </c>
      <c r="S170" s="1" t="s">
        <v>696</v>
      </c>
      <c r="T170" s="1" t="s">
        <v>699</v>
      </c>
      <c r="U170" s="1">
        <v>80</v>
      </c>
      <c r="V170" s="1">
        <v>7359312</v>
      </c>
      <c r="W170" s="1">
        <v>7359391</v>
      </c>
      <c r="X170" s="1" t="s">
        <v>700</v>
      </c>
      <c r="Y170" s="1">
        <v>26.2</v>
      </c>
      <c r="Z170" s="1">
        <v>0.90344800000000003</v>
      </c>
      <c r="AA170" s="1">
        <v>0.36249999999999999</v>
      </c>
      <c r="AB170" s="1">
        <v>2</v>
      </c>
      <c r="AC170" s="1">
        <v>0</v>
      </c>
      <c r="AD170" s="1">
        <v>7</v>
      </c>
      <c r="AE170" s="1">
        <v>0</v>
      </c>
      <c r="AF170" s="1">
        <v>5</v>
      </c>
      <c r="AG170" s="1">
        <v>0</v>
      </c>
      <c r="AH170" s="3">
        <f t="shared" si="12"/>
        <v>0.12415119380684184</v>
      </c>
      <c r="AI170" s="3">
        <f t="shared" si="13"/>
        <v>0</v>
      </c>
      <c r="AJ170" s="3">
        <f t="shared" si="14"/>
        <v>0.37216232210574546</v>
      </c>
      <c r="AK170" s="3">
        <f t="shared" si="15"/>
        <v>0</v>
      </c>
      <c r="AL170" s="3">
        <f t="shared" si="16"/>
        <v>0.29518245699959078</v>
      </c>
      <c r="AM170" s="3">
        <f t="shared" si="17"/>
        <v>0</v>
      </c>
      <c r="AN170" s="3">
        <v>1.5838338694671465</v>
      </c>
      <c r="AO170" s="3">
        <v>1.2495088489030683</v>
      </c>
      <c r="AP170" s="3">
        <v>0.33432502056407815</v>
      </c>
      <c r="AQ170" s="1">
        <v>0.36126999999999998</v>
      </c>
    </row>
    <row r="171" spans="1:46" x14ac:dyDescent="0.25">
      <c r="A171" s="1" t="s">
        <v>701</v>
      </c>
      <c r="D171" s="2">
        <v>2911</v>
      </c>
      <c r="E171" s="1" t="s">
        <v>1479</v>
      </c>
      <c r="F171" s="1" t="s">
        <v>82</v>
      </c>
      <c r="G171" s="1" t="s">
        <v>63</v>
      </c>
      <c r="H171" s="1" t="s">
        <v>701</v>
      </c>
      <c r="I171" s="1" t="s">
        <v>702</v>
      </c>
      <c r="J171" s="1" t="s">
        <v>703</v>
      </c>
      <c r="K171" s="1">
        <v>3</v>
      </c>
      <c r="M171" s="1">
        <v>83</v>
      </c>
      <c r="N171" s="1">
        <v>22</v>
      </c>
      <c r="O171" s="1" t="s">
        <v>46</v>
      </c>
      <c r="P171" s="2">
        <v>3</v>
      </c>
      <c r="Q171" s="1">
        <v>20799224</v>
      </c>
      <c r="R171" s="1">
        <v>20799246</v>
      </c>
      <c r="S171" s="1" t="s">
        <v>701</v>
      </c>
      <c r="T171" s="1" t="s">
        <v>704</v>
      </c>
      <c r="U171" s="1">
        <v>93</v>
      </c>
      <c r="V171" s="1">
        <v>20799224</v>
      </c>
      <c r="W171" s="1">
        <v>20799316</v>
      </c>
      <c r="X171" s="1" t="s">
        <v>705</v>
      </c>
      <c r="Y171" s="1">
        <v>50.1</v>
      </c>
      <c r="Z171" s="1">
        <v>0.78281199999999995</v>
      </c>
      <c r="AA171" s="1">
        <v>0.68817200000000001</v>
      </c>
      <c r="AB171" s="1">
        <v>2413</v>
      </c>
      <c r="AC171" s="1">
        <v>0</v>
      </c>
      <c r="AD171" s="1">
        <v>3431</v>
      </c>
      <c r="AE171" s="1">
        <v>0</v>
      </c>
      <c r="AF171" s="1">
        <v>1738</v>
      </c>
      <c r="AG171" s="1">
        <v>0</v>
      </c>
      <c r="AH171" s="3">
        <f t="shared" si="12"/>
        <v>149.78841532795468</v>
      </c>
      <c r="AI171" s="3">
        <f t="shared" si="13"/>
        <v>0</v>
      </c>
      <c r="AJ171" s="3">
        <f t="shared" si="14"/>
        <v>182.41270387783038</v>
      </c>
      <c r="AK171" s="3">
        <f t="shared" si="15"/>
        <v>0</v>
      </c>
      <c r="AL171" s="3">
        <f t="shared" si="16"/>
        <v>102.60542205305774</v>
      </c>
      <c r="AM171" s="3">
        <f t="shared" si="17"/>
        <v>0</v>
      </c>
      <c r="AN171" s="3">
        <v>0.28428015775144577</v>
      </c>
      <c r="AO171" s="3">
        <v>-0.54581907938564533</v>
      </c>
      <c r="AP171" s="3">
        <v>0.83009923713709088</v>
      </c>
      <c r="AQ171" s="1">
        <v>1.7243999999999999E-85</v>
      </c>
      <c r="AR171" s="2" t="s">
        <v>37</v>
      </c>
    </row>
    <row r="172" spans="1:46" x14ac:dyDescent="0.25">
      <c r="A172" s="1" t="s">
        <v>706</v>
      </c>
      <c r="D172" s="2">
        <v>2916</v>
      </c>
      <c r="G172" s="1" t="s">
        <v>45</v>
      </c>
      <c r="H172" s="1" t="s">
        <v>706</v>
      </c>
      <c r="I172" s="1" t="s">
        <v>707</v>
      </c>
      <c r="J172" s="1" t="s">
        <v>708</v>
      </c>
      <c r="K172" s="1">
        <v>3</v>
      </c>
      <c r="L172" s="1" t="s">
        <v>1439</v>
      </c>
      <c r="M172" s="1">
        <v>27</v>
      </c>
      <c r="N172" s="1">
        <v>19</v>
      </c>
      <c r="O172" s="1" t="s">
        <v>34</v>
      </c>
      <c r="P172" s="2" t="s">
        <v>113</v>
      </c>
      <c r="Q172" s="1">
        <v>474</v>
      </c>
      <c r="R172" s="1">
        <v>492</v>
      </c>
      <c r="S172" s="1" t="s">
        <v>706</v>
      </c>
      <c r="T172" s="1" t="s">
        <v>709</v>
      </c>
      <c r="U172" s="1">
        <v>80</v>
      </c>
      <c r="V172" s="1">
        <v>413</v>
      </c>
      <c r="W172" s="1">
        <v>492</v>
      </c>
      <c r="X172" s="1" t="s">
        <v>710</v>
      </c>
      <c r="Y172" s="1">
        <v>22.8</v>
      </c>
      <c r="Z172" s="1">
        <v>0.71250000000000002</v>
      </c>
      <c r="AA172" s="1">
        <v>0.4</v>
      </c>
      <c r="AB172" s="1">
        <v>12</v>
      </c>
      <c r="AC172" s="1">
        <v>0</v>
      </c>
      <c r="AD172" s="1">
        <v>7</v>
      </c>
      <c r="AE172" s="1">
        <v>0</v>
      </c>
      <c r="AF172" s="1">
        <v>8</v>
      </c>
      <c r="AG172" s="1">
        <v>0</v>
      </c>
      <c r="AH172" s="3">
        <f t="shared" si="12"/>
        <v>0.74490716284105107</v>
      </c>
      <c r="AI172" s="3">
        <f t="shared" si="13"/>
        <v>0</v>
      </c>
      <c r="AJ172" s="3">
        <f t="shared" si="14"/>
        <v>0.37216232210574546</v>
      </c>
      <c r="AK172" s="3">
        <f t="shared" si="15"/>
        <v>0</v>
      </c>
      <c r="AL172" s="3">
        <f t="shared" si="16"/>
        <v>0.47229193119934521</v>
      </c>
      <c r="AM172" s="3">
        <f t="shared" si="17"/>
        <v>0</v>
      </c>
      <c r="AN172" s="3">
        <v>-1.0011286312540097</v>
      </c>
      <c r="AO172" s="3">
        <v>-0.65738174670545024</v>
      </c>
      <c r="AP172" s="3">
        <v>-0.34374688454855956</v>
      </c>
      <c r="AQ172" s="1">
        <v>0.29692000000000002</v>
      </c>
    </row>
    <row r="173" spans="1:46" x14ac:dyDescent="0.25">
      <c r="A173" s="1" t="s">
        <v>711</v>
      </c>
      <c r="D173" s="2">
        <v>2916</v>
      </c>
      <c r="E173" s="1" t="s">
        <v>1462</v>
      </c>
      <c r="F173" s="1" t="s">
        <v>45</v>
      </c>
      <c r="G173" s="1" t="s">
        <v>56</v>
      </c>
      <c r="H173" s="1" t="s">
        <v>711</v>
      </c>
      <c r="I173" s="1" t="s">
        <v>707</v>
      </c>
      <c r="J173" s="1" t="s">
        <v>708</v>
      </c>
      <c r="K173" s="1">
        <v>3</v>
      </c>
      <c r="M173" s="1">
        <v>27</v>
      </c>
      <c r="N173" s="1">
        <v>19</v>
      </c>
      <c r="O173" s="1" t="s">
        <v>46</v>
      </c>
      <c r="P173" s="2">
        <v>3</v>
      </c>
      <c r="Q173" s="1">
        <v>16874293</v>
      </c>
      <c r="R173" s="1">
        <v>16874312</v>
      </c>
      <c r="S173" s="1" t="s">
        <v>711</v>
      </c>
      <c r="T173" s="1" t="s">
        <v>712</v>
      </c>
      <c r="U173" s="1">
        <v>104</v>
      </c>
      <c r="V173" s="1">
        <v>16874293</v>
      </c>
      <c r="W173" s="1">
        <v>16874396</v>
      </c>
      <c r="X173" s="1" t="s">
        <v>713</v>
      </c>
      <c r="Y173" s="1">
        <v>31.9</v>
      </c>
      <c r="Z173" s="1">
        <v>0.79749999999999999</v>
      </c>
      <c r="AA173" s="1">
        <v>0.38461499999999998</v>
      </c>
      <c r="AB173" s="1">
        <v>12</v>
      </c>
      <c r="AC173" s="1">
        <v>0</v>
      </c>
      <c r="AD173" s="1">
        <v>7</v>
      </c>
      <c r="AE173" s="1">
        <v>0</v>
      </c>
      <c r="AF173" s="1">
        <v>8</v>
      </c>
      <c r="AG173" s="1">
        <v>0</v>
      </c>
      <c r="AH173" s="3">
        <f t="shared" si="12"/>
        <v>0.74490716284105107</v>
      </c>
      <c r="AI173" s="3">
        <f t="shared" si="13"/>
        <v>0</v>
      </c>
      <c r="AJ173" s="3">
        <f t="shared" si="14"/>
        <v>0.37216232210574546</v>
      </c>
      <c r="AK173" s="3">
        <f t="shared" si="15"/>
        <v>0</v>
      </c>
      <c r="AL173" s="3">
        <f t="shared" si="16"/>
        <v>0.47229193119934521</v>
      </c>
      <c r="AM173" s="3">
        <f t="shared" si="17"/>
        <v>0</v>
      </c>
      <c r="AN173" s="3">
        <v>-1.0011286312540097</v>
      </c>
      <c r="AO173" s="3">
        <v>-0.65738174670545024</v>
      </c>
      <c r="AP173" s="3">
        <v>-0.34374688454855956</v>
      </c>
      <c r="AQ173" s="1">
        <v>0.29692000000000002</v>
      </c>
    </row>
    <row r="174" spans="1:46" x14ac:dyDescent="0.25">
      <c r="A174" s="1" t="s">
        <v>714</v>
      </c>
      <c r="D174" s="2">
        <v>2916</v>
      </c>
      <c r="E174" s="1" t="s">
        <v>1463</v>
      </c>
      <c r="F174" s="1" t="s">
        <v>45</v>
      </c>
      <c r="G174" s="1" t="s">
        <v>63</v>
      </c>
      <c r="H174" s="1" t="s">
        <v>714</v>
      </c>
      <c r="I174" s="1" t="s">
        <v>707</v>
      </c>
      <c r="J174" s="1" t="s">
        <v>708</v>
      </c>
      <c r="K174" s="1">
        <v>3</v>
      </c>
      <c r="M174" s="1">
        <v>27</v>
      </c>
      <c r="N174" s="1">
        <v>19</v>
      </c>
      <c r="O174" s="1" t="s">
        <v>46</v>
      </c>
      <c r="P174" s="2">
        <v>3</v>
      </c>
      <c r="Q174" s="1">
        <v>21424189</v>
      </c>
      <c r="R174" s="1">
        <v>21424208</v>
      </c>
      <c r="S174" s="1" t="s">
        <v>714</v>
      </c>
      <c r="T174" s="1" t="s">
        <v>715</v>
      </c>
      <c r="U174" s="1">
        <v>80</v>
      </c>
      <c r="V174" s="1">
        <v>21424189</v>
      </c>
      <c r="W174" s="1">
        <v>21424268</v>
      </c>
      <c r="X174" s="1" t="s">
        <v>716</v>
      </c>
      <c r="Y174" s="1">
        <v>27.5</v>
      </c>
      <c r="Z174" s="1">
        <v>0.76388900000000004</v>
      </c>
      <c r="AA174" s="1">
        <v>0.45</v>
      </c>
      <c r="AB174" s="1">
        <v>12</v>
      </c>
      <c r="AC174" s="1">
        <v>0</v>
      </c>
      <c r="AD174" s="1">
        <v>7</v>
      </c>
      <c r="AE174" s="1">
        <v>0</v>
      </c>
      <c r="AF174" s="1">
        <v>8</v>
      </c>
      <c r="AG174" s="1">
        <v>0</v>
      </c>
      <c r="AH174" s="3">
        <f t="shared" si="12"/>
        <v>0.74490716284105107</v>
      </c>
      <c r="AI174" s="3">
        <f t="shared" si="13"/>
        <v>0</v>
      </c>
      <c r="AJ174" s="3">
        <f t="shared" si="14"/>
        <v>0.37216232210574546</v>
      </c>
      <c r="AK174" s="3">
        <f t="shared" si="15"/>
        <v>0</v>
      </c>
      <c r="AL174" s="3">
        <f t="shared" si="16"/>
        <v>0.47229193119934521</v>
      </c>
      <c r="AM174" s="3">
        <f t="shared" si="17"/>
        <v>0</v>
      </c>
      <c r="AN174" s="3">
        <v>-1.0011286312540097</v>
      </c>
      <c r="AO174" s="3">
        <v>-0.65738174670545024</v>
      </c>
      <c r="AP174" s="3">
        <v>-0.34374688454855956</v>
      </c>
      <c r="AQ174" s="1">
        <v>0.29692000000000002</v>
      </c>
    </row>
    <row r="175" spans="1:46" x14ac:dyDescent="0.25">
      <c r="A175" s="1" t="s">
        <v>717</v>
      </c>
      <c r="D175" s="2">
        <v>2916</v>
      </c>
      <c r="G175" s="1" t="s">
        <v>31</v>
      </c>
      <c r="H175" s="1" t="s">
        <v>717</v>
      </c>
      <c r="I175" s="1" t="s">
        <v>707</v>
      </c>
      <c r="J175" s="1" t="s">
        <v>708</v>
      </c>
      <c r="K175" s="1">
        <v>3</v>
      </c>
      <c r="M175" s="1">
        <v>27</v>
      </c>
      <c r="N175" s="1">
        <v>19</v>
      </c>
      <c r="O175" s="1" t="s">
        <v>34</v>
      </c>
      <c r="P175" s="2">
        <v>3</v>
      </c>
      <c r="Q175" s="1">
        <v>43738828</v>
      </c>
      <c r="R175" s="1">
        <v>43738847</v>
      </c>
      <c r="S175" s="1" t="s">
        <v>717</v>
      </c>
      <c r="T175" s="1" t="s">
        <v>718</v>
      </c>
      <c r="U175" s="1">
        <v>80</v>
      </c>
      <c r="V175" s="1">
        <v>43738847</v>
      </c>
      <c r="W175" s="1">
        <v>43738768</v>
      </c>
      <c r="X175" s="1" t="s">
        <v>719</v>
      </c>
      <c r="Y175" s="1">
        <v>18.7</v>
      </c>
      <c r="Z175" s="1">
        <v>0.66785700000000003</v>
      </c>
      <c r="AA175" s="1">
        <v>0.35</v>
      </c>
      <c r="AB175" s="1">
        <v>12</v>
      </c>
      <c r="AC175" s="1">
        <v>0</v>
      </c>
      <c r="AD175" s="1">
        <v>7</v>
      </c>
      <c r="AE175" s="1">
        <v>0</v>
      </c>
      <c r="AF175" s="1">
        <v>8</v>
      </c>
      <c r="AG175" s="1">
        <v>0</v>
      </c>
      <c r="AH175" s="3">
        <f t="shared" si="12"/>
        <v>0.74490716284105107</v>
      </c>
      <c r="AI175" s="3">
        <f t="shared" si="13"/>
        <v>0</v>
      </c>
      <c r="AJ175" s="3">
        <f t="shared" si="14"/>
        <v>0.37216232210574546</v>
      </c>
      <c r="AK175" s="3">
        <f t="shared" si="15"/>
        <v>0</v>
      </c>
      <c r="AL175" s="3">
        <f t="shared" si="16"/>
        <v>0.47229193119934521</v>
      </c>
      <c r="AM175" s="3">
        <f t="shared" si="17"/>
        <v>0</v>
      </c>
      <c r="AN175" s="3">
        <v>-1.0011286312540097</v>
      </c>
      <c r="AO175" s="3">
        <v>-0.65738174670545024</v>
      </c>
      <c r="AP175" s="3">
        <v>-0.34374688454855956</v>
      </c>
      <c r="AQ175" s="1">
        <v>0.29692000000000002</v>
      </c>
    </row>
    <row r="176" spans="1:46" x14ac:dyDescent="0.25">
      <c r="A176" s="1" t="s">
        <v>720</v>
      </c>
      <c r="D176" s="2">
        <v>2916</v>
      </c>
      <c r="G176" s="1" t="s">
        <v>63</v>
      </c>
      <c r="H176" s="1" t="s">
        <v>720</v>
      </c>
      <c r="I176" s="1" t="s">
        <v>707</v>
      </c>
      <c r="J176" s="1" t="s">
        <v>708</v>
      </c>
      <c r="K176" s="1">
        <v>3</v>
      </c>
      <c r="M176" s="1">
        <v>27</v>
      </c>
      <c r="N176" s="1">
        <v>19</v>
      </c>
      <c r="O176" s="1" t="s">
        <v>46</v>
      </c>
      <c r="P176" s="2">
        <v>3</v>
      </c>
      <c r="Q176" s="1">
        <v>9940238</v>
      </c>
      <c r="R176" s="1">
        <v>9940257</v>
      </c>
      <c r="S176" s="1" t="s">
        <v>720</v>
      </c>
      <c r="T176" s="1" t="s">
        <v>721</v>
      </c>
      <c r="U176" s="1">
        <v>74</v>
      </c>
      <c r="V176" s="1">
        <v>9940238</v>
      </c>
      <c r="W176" s="1">
        <v>9940311</v>
      </c>
      <c r="X176" s="1" t="s">
        <v>722</v>
      </c>
      <c r="Y176" s="1">
        <v>25.6</v>
      </c>
      <c r="Z176" s="1">
        <v>0.85333300000000001</v>
      </c>
      <c r="AA176" s="1">
        <v>0.40540500000000002</v>
      </c>
      <c r="AB176" s="1">
        <v>12</v>
      </c>
      <c r="AC176" s="1">
        <v>0</v>
      </c>
      <c r="AD176" s="1">
        <v>7</v>
      </c>
      <c r="AE176" s="1">
        <v>0</v>
      </c>
      <c r="AF176" s="1">
        <v>8</v>
      </c>
      <c r="AG176" s="1">
        <v>0</v>
      </c>
      <c r="AH176" s="3">
        <f t="shared" si="12"/>
        <v>0.74490716284105107</v>
      </c>
      <c r="AI176" s="3">
        <f t="shared" si="13"/>
        <v>0</v>
      </c>
      <c r="AJ176" s="3">
        <f t="shared" si="14"/>
        <v>0.37216232210574546</v>
      </c>
      <c r="AK176" s="3">
        <f t="shared" si="15"/>
        <v>0</v>
      </c>
      <c r="AL176" s="3">
        <f t="shared" si="16"/>
        <v>0.47229193119934521</v>
      </c>
      <c r="AM176" s="3">
        <f t="shared" si="17"/>
        <v>0</v>
      </c>
      <c r="AN176" s="3">
        <v>-1.0011286312540097</v>
      </c>
      <c r="AO176" s="3">
        <v>-0.65738174670545024</v>
      </c>
      <c r="AP176" s="3">
        <v>-0.34374688454855956</v>
      </c>
      <c r="AQ176" s="1">
        <v>0.29692000000000002</v>
      </c>
    </row>
    <row r="177" spans="1:47" x14ac:dyDescent="0.25">
      <c r="A177" s="1" t="s">
        <v>750</v>
      </c>
      <c r="D177" s="2">
        <v>3434</v>
      </c>
      <c r="G177" s="1" t="s">
        <v>31</v>
      </c>
      <c r="H177" s="1" t="s">
        <v>750</v>
      </c>
      <c r="I177" s="1" t="s">
        <v>751</v>
      </c>
      <c r="J177" s="1" t="s">
        <v>752</v>
      </c>
      <c r="K177" s="1">
        <v>3</v>
      </c>
      <c r="M177" s="1">
        <v>4</v>
      </c>
      <c r="N177" s="1">
        <v>21</v>
      </c>
      <c r="O177" s="1" t="s">
        <v>34</v>
      </c>
      <c r="P177" s="2">
        <v>3</v>
      </c>
      <c r="Q177" s="1">
        <v>53023461</v>
      </c>
      <c r="R177" s="1">
        <v>53023482</v>
      </c>
      <c r="S177" s="1" t="s">
        <v>750</v>
      </c>
      <c r="T177" s="1" t="s">
        <v>753</v>
      </c>
      <c r="U177" s="1">
        <v>104</v>
      </c>
      <c r="V177" s="1">
        <v>53023482</v>
      </c>
      <c r="W177" s="1">
        <v>53023379</v>
      </c>
      <c r="X177" s="1" t="s">
        <v>754</v>
      </c>
      <c r="Y177" s="1">
        <v>23.41</v>
      </c>
      <c r="Z177" s="1">
        <v>0.58525000000000005</v>
      </c>
      <c r="AA177" s="1">
        <v>0.38461499999999998</v>
      </c>
      <c r="AB177" s="1">
        <v>2</v>
      </c>
      <c r="AC177" s="1">
        <v>0</v>
      </c>
      <c r="AD177" s="1">
        <v>2</v>
      </c>
      <c r="AE177" s="1">
        <v>0</v>
      </c>
      <c r="AF177" s="1">
        <v>4</v>
      </c>
      <c r="AG177" s="1">
        <v>0</v>
      </c>
      <c r="AH177" s="3">
        <f t="shared" si="12"/>
        <v>0.12415119380684184</v>
      </c>
      <c r="AI177" s="3">
        <f t="shared" si="13"/>
        <v>0</v>
      </c>
      <c r="AJ177" s="3">
        <f t="shared" si="14"/>
        <v>0.10633209203021299</v>
      </c>
      <c r="AK177" s="3">
        <f t="shared" si="15"/>
        <v>0</v>
      </c>
      <c r="AL177" s="3">
        <f t="shared" si="16"/>
        <v>0.2361459655996726</v>
      </c>
      <c r="AM177" s="3">
        <f t="shared" si="17"/>
        <v>0</v>
      </c>
      <c r="AN177" s="3">
        <v>-0.22352105259045751</v>
      </c>
      <c r="AO177" s="3">
        <v>0.92758075401570605</v>
      </c>
      <c r="AP177" s="3">
        <v>-1.1511018066061636</v>
      </c>
      <c r="AQ177" s="1">
        <v>0.57379999999999998</v>
      </c>
    </row>
    <row r="178" spans="1:47" x14ac:dyDescent="0.25">
      <c r="A178" s="1" t="s">
        <v>755</v>
      </c>
      <c r="D178" s="2">
        <v>3437</v>
      </c>
      <c r="G178" s="1" t="s">
        <v>82</v>
      </c>
      <c r="H178" s="1" t="s">
        <v>755</v>
      </c>
      <c r="I178" s="1" t="s">
        <v>756</v>
      </c>
      <c r="J178" s="1" t="s">
        <v>757</v>
      </c>
      <c r="K178" s="1">
        <v>3</v>
      </c>
      <c r="L178" s="1" t="s">
        <v>1432</v>
      </c>
      <c r="M178" s="1">
        <v>4</v>
      </c>
      <c r="N178" s="1">
        <v>18</v>
      </c>
      <c r="O178" s="1" t="s">
        <v>34</v>
      </c>
      <c r="P178" s="2" t="s">
        <v>47</v>
      </c>
      <c r="Q178" s="1">
        <v>112</v>
      </c>
      <c r="R178" s="1">
        <v>129</v>
      </c>
      <c r="S178" s="1" t="s">
        <v>755</v>
      </c>
      <c r="T178" s="1" t="s">
        <v>758</v>
      </c>
      <c r="U178" s="1">
        <v>269</v>
      </c>
      <c r="V178" s="1">
        <v>112</v>
      </c>
      <c r="W178" s="1">
        <v>380</v>
      </c>
      <c r="X178" s="1" t="s">
        <v>759</v>
      </c>
      <c r="Y178" s="1">
        <v>53.72</v>
      </c>
      <c r="Z178" s="1">
        <v>0.53720000000000001</v>
      </c>
      <c r="AA178" s="1">
        <v>0.37174699999999999</v>
      </c>
      <c r="AB178" s="1">
        <v>4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3">
        <f t="shared" si="12"/>
        <v>0.24830238761368367</v>
      </c>
      <c r="AI178" s="3">
        <f t="shared" si="13"/>
        <v>0</v>
      </c>
      <c r="AJ178" s="3">
        <f t="shared" si="14"/>
        <v>0</v>
      </c>
      <c r="AK178" s="3">
        <f t="shared" si="15"/>
        <v>0</v>
      </c>
      <c r="AL178" s="3">
        <f t="shared" si="16"/>
        <v>0</v>
      </c>
      <c r="AM178" s="3">
        <f t="shared" si="17"/>
        <v>0</v>
      </c>
      <c r="AN178" s="3">
        <v>-4.6340262290636538</v>
      </c>
      <c r="AO178" s="3">
        <v>-4.6340262290636538</v>
      </c>
      <c r="AP178" s="3">
        <v>0</v>
      </c>
      <c r="AQ178" s="1">
        <v>1.1818E-2</v>
      </c>
      <c r="AR178" s="2" t="s">
        <v>61</v>
      </c>
      <c r="AS178" s="2" t="s">
        <v>61</v>
      </c>
      <c r="AT178" s="2" t="s">
        <v>61</v>
      </c>
    </row>
    <row r="179" spans="1:47" x14ac:dyDescent="0.25">
      <c r="A179" s="1" t="s">
        <v>760</v>
      </c>
      <c r="D179" s="2">
        <v>3441</v>
      </c>
      <c r="G179" s="1" t="s">
        <v>92</v>
      </c>
      <c r="H179" s="1" t="s">
        <v>760</v>
      </c>
      <c r="I179" s="1" t="s">
        <v>761</v>
      </c>
      <c r="J179" s="1" t="s">
        <v>762</v>
      </c>
      <c r="K179" s="1">
        <v>3</v>
      </c>
      <c r="M179" s="1">
        <v>4</v>
      </c>
      <c r="N179" s="1">
        <v>18</v>
      </c>
      <c r="O179" s="1" t="s">
        <v>46</v>
      </c>
      <c r="P179" s="2">
        <v>5</v>
      </c>
      <c r="Q179" s="1">
        <v>49049254</v>
      </c>
      <c r="R179" s="1">
        <v>49049272</v>
      </c>
      <c r="S179" s="1" t="s">
        <v>760</v>
      </c>
      <c r="T179" s="1" t="s">
        <v>763</v>
      </c>
      <c r="U179" s="1">
        <v>102</v>
      </c>
      <c r="V179" s="1">
        <v>49049171</v>
      </c>
      <c r="W179" s="1">
        <v>49049272</v>
      </c>
      <c r="X179" s="1" t="s">
        <v>764</v>
      </c>
      <c r="Y179" s="1">
        <v>30.12</v>
      </c>
      <c r="Z179" s="1">
        <v>1.004</v>
      </c>
      <c r="AA179" s="1">
        <v>0.29411799999999999</v>
      </c>
      <c r="AB179" s="1">
        <v>0</v>
      </c>
      <c r="AC179" s="1">
        <v>0</v>
      </c>
      <c r="AD179" s="1">
        <v>4</v>
      </c>
      <c r="AE179" s="1">
        <v>0</v>
      </c>
      <c r="AF179" s="1">
        <v>1</v>
      </c>
      <c r="AG179" s="1">
        <v>0</v>
      </c>
      <c r="AH179" s="3">
        <f t="shared" si="12"/>
        <v>0</v>
      </c>
      <c r="AI179" s="3">
        <f t="shared" si="13"/>
        <v>0</v>
      </c>
      <c r="AJ179" s="3">
        <f t="shared" si="14"/>
        <v>0.21266418406042598</v>
      </c>
      <c r="AK179" s="3">
        <f t="shared" si="15"/>
        <v>0</v>
      </c>
      <c r="AL179" s="3">
        <f t="shared" si="16"/>
        <v>5.9036491399918151E-2</v>
      </c>
      <c r="AM179" s="3">
        <f t="shared" si="17"/>
        <v>0</v>
      </c>
      <c r="AN179" s="3">
        <v>4.4105051764731957</v>
      </c>
      <c r="AO179" s="3">
        <v>2.56160698307936</v>
      </c>
      <c r="AP179" s="3">
        <v>1.8488981933938367</v>
      </c>
      <c r="AQ179" s="1">
        <v>0.10889</v>
      </c>
    </row>
    <row r="180" spans="1:47" x14ac:dyDescent="0.25">
      <c r="A180" s="1" t="s">
        <v>770</v>
      </c>
      <c r="D180" s="2">
        <v>3627</v>
      </c>
      <c r="G180" s="1" t="s">
        <v>131</v>
      </c>
      <c r="H180" s="1" t="s">
        <v>770</v>
      </c>
      <c r="I180" s="1" t="s">
        <v>771</v>
      </c>
      <c r="J180" s="1" t="s">
        <v>772</v>
      </c>
      <c r="K180" s="1">
        <v>3</v>
      </c>
      <c r="M180" s="1">
        <v>605</v>
      </c>
      <c r="N180" s="1">
        <v>22</v>
      </c>
      <c r="O180" s="1" t="s">
        <v>34</v>
      </c>
      <c r="P180" s="2">
        <v>5</v>
      </c>
      <c r="Q180" s="1">
        <v>5561635</v>
      </c>
      <c r="R180" s="1">
        <v>5561657</v>
      </c>
      <c r="S180" s="1" t="s">
        <v>770</v>
      </c>
      <c r="T180" s="1" t="s">
        <v>773</v>
      </c>
      <c r="U180" s="1">
        <v>80</v>
      </c>
      <c r="V180" s="1">
        <v>5561635</v>
      </c>
      <c r="W180" s="1">
        <v>5561714</v>
      </c>
      <c r="X180" s="1" t="s">
        <v>774</v>
      </c>
      <c r="Y180" s="1">
        <v>39.9</v>
      </c>
      <c r="Z180" s="1">
        <v>0.97317100000000001</v>
      </c>
      <c r="AA180" s="1">
        <v>0.51249999999999996</v>
      </c>
      <c r="AB180" s="1">
        <v>71</v>
      </c>
      <c r="AC180" s="1">
        <v>0</v>
      </c>
      <c r="AD180" s="1">
        <v>501</v>
      </c>
      <c r="AE180" s="1">
        <v>37</v>
      </c>
      <c r="AF180" s="1">
        <v>30</v>
      </c>
      <c r="AG180" s="1">
        <v>3</v>
      </c>
      <c r="AH180" s="3">
        <f t="shared" si="12"/>
        <v>4.407367380142885</v>
      </c>
      <c r="AI180" s="3">
        <f t="shared" si="13"/>
        <v>0</v>
      </c>
      <c r="AJ180" s="3">
        <f t="shared" si="14"/>
        <v>26.636189053568355</v>
      </c>
      <c r="AK180" s="3">
        <f t="shared" si="15"/>
        <v>1.9671437025589402</v>
      </c>
      <c r="AL180" s="3">
        <f t="shared" si="16"/>
        <v>1.7710947419975445</v>
      </c>
      <c r="AM180" s="3">
        <f t="shared" si="17"/>
        <v>0.17710947419975445</v>
      </c>
      <c r="AN180" s="3">
        <v>2.595398621100069</v>
      </c>
      <c r="AO180" s="3">
        <v>-1.3152757698804574</v>
      </c>
      <c r="AP180" s="3">
        <v>3.9106743909805264</v>
      </c>
      <c r="AQ180" s="1">
        <v>0</v>
      </c>
      <c r="AR180" s="2" t="s">
        <v>37</v>
      </c>
      <c r="AS180" s="2" t="s">
        <v>37</v>
      </c>
      <c r="AT180" s="2" t="s">
        <v>37</v>
      </c>
      <c r="AU180" s="2" t="s">
        <v>37</v>
      </c>
    </row>
    <row r="181" spans="1:47" x14ac:dyDescent="0.25">
      <c r="A181" s="1" t="s">
        <v>775</v>
      </c>
      <c r="D181" s="2">
        <v>3627</v>
      </c>
      <c r="G181" s="1" t="s">
        <v>56</v>
      </c>
      <c r="H181" s="1" t="s">
        <v>775</v>
      </c>
      <c r="I181" s="1" t="s">
        <v>776</v>
      </c>
      <c r="J181" s="1" t="s">
        <v>772</v>
      </c>
      <c r="K181" s="1">
        <v>1</v>
      </c>
      <c r="M181" s="1">
        <v>150</v>
      </c>
      <c r="N181" s="1">
        <v>22</v>
      </c>
      <c r="O181" s="1" t="s">
        <v>46</v>
      </c>
      <c r="P181" s="2">
        <v>5</v>
      </c>
      <c r="Q181" s="1">
        <v>6628823</v>
      </c>
      <c r="R181" s="1">
        <v>6628845</v>
      </c>
      <c r="S181" s="1" t="s">
        <v>775</v>
      </c>
      <c r="T181" s="1" t="s">
        <v>777</v>
      </c>
      <c r="U181" s="1">
        <v>87</v>
      </c>
      <c r="V181" s="1">
        <v>6628759</v>
      </c>
      <c r="W181" s="1">
        <v>6628845</v>
      </c>
      <c r="X181" s="1" t="s">
        <v>778</v>
      </c>
      <c r="Y181" s="1">
        <v>34.229999999999997</v>
      </c>
      <c r="Z181" s="1">
        <v>0.79604600000000003</v>
      </c>
      <c r="AA181" s="1">
        <v>0.494253</v>
      </c>
      <c r="AB181" s="1">
        <v>28</v>
      </c>
      <c r="AC181" s="1">
        <v>0</v>
      </c>
      <c r="AD181" s="1">
        <v>71</v>
      </c>
      <c r="AE181" s="1">
        <v>0</v>
      </c>
      <c r="AF181" s="1">
        <v>48</v>
      </c>
      <c r="AG181" s="1">
        <v>0</v>
      </c>
      <c r="AH181" s="3">
        <f t="shared" si="12"/>
        <v>1.738116713295786</v>
      </c>
      <c r="AI181" s="3">
        <f t="shared" si="13"/>
        <v>0</v>
      </c>
      <c r="AJ181" s="3">
        <f t="shared" si="14"/>
        <v>3.7747892670725611</v>
      </c>
      <c r="AK181" s="3">
        <f t="shared" si="15"/>
        <v>0</v>
      </c>
      <c r="AL181" s="3">
        <f t="shared" si="16"/>
        <v>2.8337515871960712</v>
      </c>
      <c r="AM181" s="3">
        <f t="shared" si="17"/>
        <v>0</v>
      </c>
      <c r="AN181" s="3">
        <v>1.1188711448566202</v>
      </c>
      <c r="AO181" s="3">
        <v>0.70518833267925785</v>
      </c>
      <c r="AP181" s="3">
        <v>0.41368281217736241</v>
      </c>
      <c r="AQ181" s="1">
        <v>1.7488E-3</v>
      </c>
      <c r="AR181" s="2" t="s">
        <v>37</v>
      </c>
      <c r="AS181" s="2" t="s">
        <v>37</v>
      </c>
    </row>
    <row r="182" spans="1:47" x14ac:dyDescent="0.25">
      <c r="A182" s="1" t="s">
        <v>383</v>
      </c>
      <c r="D182" s="2">
        <v>390</v>
      </c>
      <c r="G182" s="1" t="s">
        <v>127</v>
      </c>
      <c r="H182" s="1" t="s">
        <v>383</v>
      </c>
      <c r="I182" s="1" t="s">
        <v>379</v>
      </c>
      <c r="J182" s="1" t="s">
        <v>380</v>
      </c>
      <c r="K182" s="1">
        <v>0</v>
      </c>
      <c r="M182" s="1">
        <v>11777</v>
      </c>
      <c r="N182" s="1">
        <v>21</v>
      </c>
      <c r="O182" s="1" t="s">
        <v>34</v>
      </c>
      <c r="P182" s="2">
        <v>5</v>
      </c>
      <c r="Q182" s="1">
        <v>57185655</v>
      </c>
      <c r="R182" s="1">
        <v>57185676</v>
      </c>
      <c r="S182" s="1" t="s">
        <v>383</v>
      </c>
      <c r="T182" s="1" t="s">
        <v>384</v>
      </c>
      <c r="U182" s="1">
        <v>88</v>
      </c>
      <c r="V182" s="1">
        <v>57185655</v>
      </c>
      <c r="W182" s="1">
        <v>57185742</v>
      </c>
      <c r="X182" s="1" t="s">
        <v>382</v>
      </c>
      <c r="Y182" s="1">
        <v>36.4</v>
      </c>
      <c r="Z182" s="1">
        <v>1.01111</v>
      </c>
      <c r="AA182" s="1">
        <v>0.40909099999999998</v>
      </c>
      <c r="AB182" s="1">
        <v>2899</v>
      </c>
      <c r="AC182" s="1">
        <v>86</v>
      </c>
      <c r="AD182" s="1">
        <v>3160</v>
      </c>
      <c r="AE182" s="1">
        <v>93</v>
      </c>
      <c r="AF182" s="1">
        <v>2776</v>
      </c>
      <c r="AG182" s="1">
        <v>59</v>
      </c>
      <c r="AH182" s="3">
        <f t="shared" si="12"/>
        <v>179.95715542301727</v>
      </c>
      <c r="AI182" s="3">
        <f t="shared" si="13"/>
        <v>5.3385013336941993</v>
      </c>
      <c r="AJ182" s="3">
        <f t="shared" si="14"/>
        <v>168.00470540773651</v>
      </c>
      <c r="AK182" s="3">
        <f t="shared" si="15"/>
        <v>4.9444422794049041</v>
      </c>
      <c r="AL182" s="3">
        <f t="shared" si="16"/>
        <v>163.88530012617278</v>
      </c>
      <c r="AM182" s="3">
        <f t="shared" si="17"/>
        <v>3.483152992595171</v>
      </c>
      <c r="AN182" s="3">
        <v>-9.915182758738951E-2</v>
      </c>
      <c r="AO182" s="3">
        <v>-0.1349670114674302</v>
      </c>
      <c r="AP182" s="3">
        <v>3.5815183880040562E-2</v>
      </c>
      <c r="AQ182" s="1">
        <v>1.1758000000000001E-3</v>
      </c>
      <c r="AR182" s="2" t="s">
        <v>37</v>
      </c>
    </row>
    <row r="183" spans="1:47" x14ac:dyDescent="0.25">
      <c r="A183" s="1" t="s">
        <v>397</v>
      </c>
      <c r="D183" s="2">
        <v>393</v>
      </c>
      <c r="G183" s="1" t="s">
        <v>56</v>
      </c>
      <c r="H183" s="1" t="s">
        <v>397</v>
      </c>
      <c r="I183" s="1" t="s">
        <v>393</v>
      </c>
      <c r="J183" s="1" t="s">
        <v>394</v>
      </c>
      <c r="K183" s="1">
        <v>2</v>
      </c>
      <c r="M183" s="1">
        <v>85</v>
      </c>
      <c r="N183" s="1">
        <v>21</v>
      </c>
      <c r="O183" s="1" t="s">
        <v>34</v>
      </c>
      <c r="P183" s="2">
        <v>3</v>
      </c>
      <c r="Q183" s="1">
        <v>16566901</v>
      </c>
      <c r="R183" s="1">
        <v>16566922</v>
      </c>
      <c r="S183" s="1" t="s">
        <v>397</v>
      </c>
      <c r="T183" s="1" t="s">
        <v>398</v>
      </c>
      <c r="U183" s="1">
        <v>113</v>
      </c>
      <c r="V183" s="1">
        <v>16566922</v>
      </c>
      <c r="W183" s="1">
        <v>16566810</v>
      </c>
      <c r="X183" s="1" t="s">
        <v>396</v>
      </c>
      <c r="Y183" s="1">
        <v>46.02</v>
      </c>
      <c r="Z183" s="1">
        <v>1.0004299999999999</v>
      </c>
      <c r="AA183" s="1">
        <v>0.40708</v>
      </c>
      <c r="AB183" s="1">
        <v>7</v>
      </c>
      <c r="AC183" s="1">
        <v>1</v>
      </c>
      <c r="AD183" s="1">
        <v>8</v>
      </c>
      <c r="AE183" s="1">
        <v>0</v>
      </c>
      <c r="AF183" s="1">
        <v>7</v>
      </c>
      <c r="AG183" s="1">
        <v>4</v>
      </c>
      <c r="AH183" s="3">
        <f t="shared" si="12"/>
        <v>0.4345291783239465</v>
      </c>
      <c r="AI183" s="3">
        <f t="shared" si="13"/>
        <v>6.2075596903420918E-2</v>
      </c>
      <c r="AJ183" s="3">
        <f t="shared" si="14"/>
        <v>0.42532836812085195</v>
      </c>
      <c r="AK183" s="3">
        <f t="shared" si="15"/>
        <v>0</v>
      </c>
      <c r="AL183" s="3">
        <f t="shared" si="16"/>
        <v>0.41325543979942708</v>
      </c>
      <c r="AM183" s="3">
        <f t="shared" si="17"/>
        <v>0.2361459655996726</v>
      </c>
      <c r="AN183" s="3">
        <v>-3.0875974648061917E-2</v>
      </c>
      <c r="AO183" s="3">
        <v>-7.2419245984294098E-2</v>
      </c>
      <c r="AP183" s="3">
        <v>4.1543271336232139E-2</v>
      </c>
      <c r="AQ183" s="1">
        <v>0.99556</v>
      </c>
    </row>
    <row r="184" spans="1:47" x14ac:dyDescent="0.25">
      <c r="A184" s="1" t="s">
        <v>424</v>
      </c>
      <c r="D184" s="2">
        <v>395</v>
      </c>
      <c r="E184" s="1" t="s">
        <v>1483</v>
      </c>
      <c r="F184" s="1" t="s">
        <v>82</v>
      </c>
      <c r="G184" s="1" t="s">
        <v>168</v>
      </c>
      <c r="H184" s="1" t="s">
        <v>424</v>
      </c>
      <c r="I184" s="1" t="s">
        <v>425</v>
      </c>
      <c r="J184" s="1" t="s">
        <v>426</v>
      </c>
      <c r="K184" s="1">
        <v>0</v>
      </c>
      <c r="M184" s="1">
        <v>454</v>
      </c>
      <c r="N184" s="1">
        <v>21</v>
      </c>
      <c r="O184" s="1" t="s">
        <v>46</v>
      </c>
      <c r="P184" s="2">
        <v>3</v>
      </c>
      <c r="Q184" s="1">
        <v>11402344</v>
      </c>
      <c r="R184" s="1">
        <v>11402365</v>
      </c>
      <c r="S184" s="1" t="s">
        <v>424</v>
      </c>
      <c r="T184" s="1" t="s">
        <v>427</v>
      </c>
      <c r="U184" s="1">
        <v>102</v>
      </c>
      <c r="V184" s="1">
        <v>11402344</v>
      </c>
      <c r="W184" s="1">
        <v>11402445</v>
      </c>
      <c r="X184" s="1" t="s">
        <v>428</v>
      </c>
      <c r="Y184" s="1">
        <v>51.4</v>
      </c>
      <c r="Z184" s="1">
        <v>0.98846199999999995</v>
      </c>
      <c r="AA184" s="1">
        <v>0.50980400000000003</v>
      </c>
      <c r="AB184" s="1">
        <v>171</v>
      </c>
      <c r="AC184" s="1">
        <v>8</v>
      </c>
      <c r="AD184" s="1">
        <v>95</v>
      </c>
      <c r="AE184" s="1">
        <v>1</v>
      </c>
      <c r="AF184" s="1">
        <v>152</v>
      </c>
      <c r="AG184" s="1">
        <v>4</v>
      </c>
      <c r="AH184" s="3">
        <f t="shared" si="12"/>
        <v>10.614927070484979</v>
      </c>
      <c r="AI184" s="3">
        <f t="shared" si="13"/>
        <v>0.49660477522736735</v>
      </c>
      <c r="AJ184" s="3">
        <f t="shared" si="14"/>
        <v>5.050774371435117</v>
      </c>
      <c r="AK184" s="3">
        <f t="shared" si="15"/>
        <v>5.3166046015106494E-2</v>
      </c>
      <c r="AL184" s="3">
        <f t="shared" si="16"/>
        <v>8.9735466927875578</v>
      </c>
      <c r="AM184" s="3">
        <f t="shared" si="17"/>
        <v>0.2361459655996726</v>
      </c>
      <c r="AN184" s="3">
        <v>-1.0715179591454078</v>
      </c>
      <c r="AO184" s="3">
        <v>-0.24234424742660685</v>
      </c>
      <c r="AP184" s="3">
        <v>-0.82917371171880117</v>
      </c>
      <c r="AQ184" s="1">
        <v>1.5772000000000001E-8</v>
      </c>
      <c r="AR184" s="2" t="s">
        <v>37</v>
      </c>
      <c r="AS184" s="2" t="s">
        <v>37</v>
      </c>
    </row>
    <row r="185" spans="1:47" x14ac:dyDescent="0.25">
      <c r="A185" s="1" t="s">
        <v>446</v>
      </c>
      <c r="D185" s="2">
        <v>396</v>
      </c>
      <c r="G185" s="1" t="s">
        <v>39</v>
      </c>
      <c r="H185" s="1" t="s">
        <v>446</v>
      </c>
      <c r="I185" s="1" t="s">
        <v>433</v>
      </c>
      <c r="J185" s="1" t="s">
        <v>434</v>
      </c>
      <c r="K185" s="1">
        <v>0</v>
      </c>
      <c r="M185" s="1">
        <v>1249</v>
      </c>
      <c r="N185" s="1">
        <v>21</v>
      </c>
      <c r="O185" s="1" t="s">
        <v>34</v>
      </c>
      <c r="P185" s="2">
        <v>3</v>
      </c>
      <c r="Q185" s="1">
        <v>7617733</v>
      </c>
      <c r="R185" s="1">
        <v>7617754</v>
      </c>
      <c r="S185" s="1" t="s">
        <v>446</v>
      </c>
      <c r="T185" s="1" t="s">
        <v>447</v>
      </c>
      <c r="U185" s="1">
        <v>120</v>
      </c>
      <c r="V185" s="1">
        <v>7617754</v>
      </c>
      <c r="W185" s="1">
        <v>7617635</v>
      </c>
      <c r="X185" s="1" t="s">
        <v>436</v>
      </c>
      <c r="Y185" s="1">
        <v>50</v>
      </c>
      <c r="Z185" s="1">
        <v>1.0416700000000001</v>
      </c>
      <c r="AA185" s="1">
        <v>0.4</v>
      </c>
      <c r="AB185" s="1">
        <v>373</v>
      </c>
      <c r="AC185" s="1">
        <v>237</v>
      </c>
      <c r="AD185" s="1">
        <v>287</v>
      </c>
      <c r="AE185" s="1">
        <v>190</v>
      </c>
      <c r="AF185" s="1">
        <v>425</v>
      </c>
      <c r="AG185" s="1">
        <v>215</v>
      </c>
      <c r="AH185" s="3">
        <f t="shared" si="12"/>
        <v>23.154197644976005</v>
      </c>
      <c r="AI185" s="3">
        <f t="shared" si="13"/>
        <v>14.711916466110759</v>
      </c>
      <c r="AJ185" s="3">
        <f t="shared" si="14"/>
        <v>15.258655206335565</v>
      </c>
      <c r="AK185" s="3">
        <f t="shared" si="15"/>
        <v>10.101548742870234</v>
      </c>
      <c r="AL185" s="3">
        <f t="shared" si="16"/>
        <v>25.090508844965218</v>
      </c>
      <c r="AM185" s="3">
        <f t="shared" si="17"/>
        <v>12.692845650982402</v>
      </c>
      <c r="AN185" s="3">
        <v>-0.60164594617000766</v>
      </c>
      <c r="AO185" s="3">
        <v>0.11586796478553228</v>
      </c>
      <c r="AP185" s="3">
        <v>-0.71751391095553996</v>
      </c>
      <c r="AQ185" s="1">
        <v>7.0955999999999998E-11</v>
      </c>
      <c r="AR185" s="2" t="s">
        <v>37</v>
      </c>
    </row>
    <row r="186" spans="1:47" x14ac:dyDescent="0.25">
      <c r="A186" s="1" t="s">
        <v>448</v>
      </c>
      <c r="D186" s="2">
        <v>396</v>
      </c>
      <c r="G186" s="1" t="s">
        <v>92</v>
      </c>
      <c r="H186" s="1" t="s">
        <v>448</v>
      </c>
      <c r="I186" s="1" t="s">
        <v>433</v>
      </c>
      <c r="J186" s="1" t="s">
        <v>434</v>
      </c>
      <c r="K186" s="1">
        <v>0</v>
      </c>
      <c r="M186" s="1">
        <v>1249</v>
      </c>
      <c r="N186" s="1">
        <v>21</v>
      </c>
      <c r="O186" s="1" t="s">
        <v>46</v>
      </c>
      <c r="P186" s="2">
        <v>3</v>
      </c>
      <c r="Q186" s="1">
        <v>4251757</v>
      </c>
      <c r="R186" s="1">
        <v>4251778</v>
      </c>
      <c r="S186" s="1" t="s">
        <v>448</v>
      </c>
      <c r="T186" s="1" t="s">
        <v>449</v>
      </c>
      <c r="U186" s="1">
        <v>124</v>
      </c>
      <c r="V186" s="1">
        <v>4251757</v>
      </c>
      <c r="W186" s="1">
        <v>4251880</v>
      </c>
      <c r="X186" s="1" t="s">
        <v>436</v>
      </c>
      <c r="Y186" s="1">
        <v>49.5</v>
      </c>
      <c r="Z186" s="1">
        <v>0.91666700000000001</v>
      </c>
      <c r="AA186" s="1">
        <v>0.43548399999999998</v>
      </c>
      <c r="AB186" s="1">
        <v>373</v>
      </c>
      <c r="AC186" s="1">
        <v>237</v>
      </c>
      <c r="AD186" s="1">
        <v>287</v>
      </c>
      <c r="AE186" s="1">
        <v>190</v>
      </c>
      <c r="AF186" s="1">
        <v>425</v>
      </c>
      <c r="AG186" s="1">
        <v>215</v>
      </c>
      <c r="AH186" s="3">
        <f t="shared" si="12"/>
        <v>23.154197644976005</v>
      </c>
      <c r="AI186" s="3">
        <f t="shared" si="13"/>
        <v>14.711916466110759</v>
      </c>
      <c r="AJ186" s="3">
        <f t="shared" si="14"/>
        <v>15.258655206335565</v>
      </c>
      <c r="AK186" s="3">
        <f t="shared" si="15"/>
        <v>10.101548742870234</v>
      </c>
      <c r="AL186" s="3">
        <f t="shared" si="16"/>
        <v>25.090508844965218</v>
      </c>
      <c r="AM186" s="3">
        <f t="shared" si="17"/>
        <v>12.692845650982402</v>
      </c>
      <c r="AN186" s="3">
        <v>-0.60164594617000766</v>
      </c>
      <c r="AO186" s="3">
        <v>0.11586796478553228</v>
      </c>
      <c r="AP186" s="3">
        <v>-0.71751391095553996</v>
      </c>
      <c r="AQ186" s="1">
        <v>7.0955999999999998E-11</v>
      </c>
      <c r="AR186" s="2" t="s">
        <v>37</v>
      </c>
    </row>
    <row r="187" spans="1:47" x14ac:dyDescent="0.25">
      <c r="A187" s="1" t="s">
        <v>454</v>
      </c>
      <c r="D187" s="2">
        <v>396</v>
      </c>
      <c r="G187" s="1" t="s">
        <v>92</v>
      </c>
      <c r="H187" s="1" t="s">
        <v>454</v>
      </c>
      <c r="I187" s="1" t="s">
        <v>436</v>
      </c>
      <c r="J187" s="1" t="s">
        <v>455</v>
      </c>
      <c r="K187" s="1">
        <v>0</v>
      </c>
      <c r="M187" s="1">
        <v>679</v>
      </c>
      <c r="N187" s="1">
        <v>21</v>
      </c>
      <c r="O187" s="1" t="s">
        <v>46</v>
      </c>
      <c r="P187" s="2">
        <v>5</v>
      </c>
      <c r="Q187" s="1">
        <v>3166128</v>
      </c>
      <c r="R187" s="1">
        <v>3166149</v>
      </c>
      <c r="S187" s="1" t="s">
        <v>454</v>
      </c>
      <c r="T187" s="1" t="s">
        <v>456</v>
      </c>
      <c r="U187" s="1">
        <v>96</v>
      </c>
      <c r="V187" s="1">
        <v>3166054</v>
      </c>
      <c r="W187" s="1">
        <v>3166149</v>
      </c>
      <c r="X187" s="1" t="s">
        <v>457</v>
      </c>
      <c r="Y187" s="1">
        <v>27.6</v>
      </c>
      <c r="Z187" s="1">
        <v>0.836364</v>
      </c>
      <c r="AA187" s="1">
        <v>0.34375</v>
      </c>
      <c r="AB187" s="1">
        <v>237</v>
      </c>
      <c r="AC187" s="1">
        <v>0</v>
      </c>
      <c r="AD187" s="1">
        <v>190</v>
      </c>
      <c r="AE187" s="1">
        <v>0</v>
      </c>
      <c r="AF187" s="1">
        <v>215</v>
      </c>
      <c r="AG187" s="1">
        <v>0</v>
      </c>
      <c r="AH187" s="3">
        <f t="shared" si="12"/>
        <v>14.711916466110759</v>
      </c>
      <c r="AI187" s="3">
        <f t="shared" si="13"/>
        <v>0</v>
      </c>
      <c r="AJ187" s="3">
        <f t="shared" si="14"/>
        <v>10.101548742870234</v>
      </c>
      <c r="AK187" s="3">
        <f t="shared" si="15"/>
        <v>0</v>
      </c>
      <c r="AL187" s="3">
        <f t="shared" si="16"/>
        <v>12.692845650982402</v>
      </c>
      <c r="AM187" s="3">
        <f t="shared" si="17"/>
        <v>0</v>
      </c>
      <c r="AN187" s="3">
        <v>-0.54240869315776896</v>
      </c>
      <c r="AO187" s="3">
        <v>-0.21296964529309306</v>
      </c>
      <c r="AP187" s="3">
        <v>-0.32943904786467609</v>
      </c>
      <c r="AQ187" s="1">
        <v>5.2689000000000002E-4</v>
      </c>
      <c r="AR187" s="2" t="s">
        <v>37</v>
      </c>
    </row>
    <row r="188" spans="1:47" x14ac:dyDescent="0.25">
      <c r="A188" s="1" t="s">
        <v>470</v>
      </c>
      <c r="D188" s="2">
        <v>398</v>
      </c>
      <c r="G188" s="1" t="s">
        <v>105</v>
      </c>
      <c r="H188" s="1" t="s">
        <v>470</v>
      </c>
      <c r="I188" s="1" t="s">
        <v>471</v>
      </c>
      <c r="J188" s="1" t="s">
        <v>472</v>
      </c>
      <c r="K188" s="1">
        <v>0</v>
      </c>
      <c r="M188" s="1">
        <v>2022</v>
      </c>
      <c r="N188" s="1">
        <v>21</v>
      </c>
      <c r="O188" s="1" t="s">
        <v>34</v>
      </c>
      <c r="P188" s="2">
        <v>3</v>
      </c>
      <c r="Q188" s="1">
        <v>1563010</v>
      </c>
      <c r="R188" s="1">
        <v>1563031</v>
      </c>
      <c r="S188" s="1" t="s">
        <v>470</v>
      </c>
      <c r="T188" s="1" t="s">
        <v>473</v>
      </c>
      <c r="U188" s="1">
        <v>78</v>
      </c>
      <c r="V188" s="1">
        <v>1563031</v>
      </c>
      <c r="W188" s="1">
        <v>1562954</v>
      </c>
      <c r="X188" s="1" t="s">
        <v>474</v>
      </c>
      <c r="Y188" s="1">
        <v>32.799999999999997</v>
      </c>
      <c r="Z188" s="1">
        <v>0.911111</v>
      </c>
      <c r="AA188" s="1">
        <v>0.461538</v>
      </c>
      <c r="AB188" s="1">
        <v>580</v>
      </c>
      <c r="AC188" s="1">
        <v>0</v>
      </c>
      <c r="AD188" s="1">
        <v>571</v>
      </c>
      <c r="AE188" s="1">
        <v>2</v>
      </c>
      <c r="AF188" s="1">
        <v>865</v>
      </c>
      <c r="AG188" s="1">
        <v>0</v>
      </c>
      <c r="AH188" s="3">
        <f t="shared" si="12"/>
        <v>36.003846203984139</v>
      </c>
      <c r="AI188" s="3">
        <f t="shared" si="13"/>
        <v>0</v>
      </c>
      <c r="AJ188" s="3">
        <f t="shared" si="14"/>
        <v>30.357812274625807</v>
      </c>
      <c r="AK188" s="3">
        <f t="shared" si="15"/>
        <v>0.10633209203021299</v>
      </c>
      <c r="AL188" s="3">
        <f t="shared" si="16"/>
        <v>51.0665650609292</v>
      </c>
      <c r="AM188" s="3">
        <f t="shared" si="17"/>
        <v>0</v>
      </c>
      <c r="AN188" s="3">
        <v>-0.24608320724254965</v>
      </c>
      <c r="AO188" s="3">
        <v>0.50422798652485834</v>
      </c>
      <c r="AP188" s="3">
        <v>-0.75031119376740785</v>
      </c>
      <c r="AQ188" s="1">
        <v>3.7437999999999999E-23</v>
      </c>
      <c r="AR188" s="2" t="s">
        <v>37</v>
      </c>
    </row>
    <row r="189" spans="1:47" x14ac:dyDescent="0.25">
      <c r="A189" s="1" t="s">
        <v>475</v>
      </c>
      <c r="D189" s="2">
        <v>398</v>
      </c>
      <c r="G189" s="1" t="s">
        <v>82</v>
      </c>
      <c r="H189" s="1" t="s">
        <v>475</v>
      </c>
      <c r="I189" s="1" t="s">
        <v>476</v>
      </c>
      <c r="J189" s="1" t="s">
        <v>477</v>
      </c>
      <c r="K189" s="1">
        <v>0</v>
      </c>
      <c r="L189" s="1" t="s">
        <v>1423</v>
      </c>
      <c r="M189" s="1">
        <v>4</v>
      </c>
      <c r="N189" s="1">
        <v>21</v>
      </c>
      <c r="O189" s="1" t="s">
        <v>34</v>
      </c>
      <c r="P189" s="2" t="s">
        <v>113</v>
      </c>
      <c r="Q189" s="1">
        <v>108</v>
      </c>
      <c r="R189" s="1">
        <v>128</v>
      </c>
      <c r="S189" s="1" t="s">
        <v>475</v>
      </c>
      <c r="T189" s="1" t="s">
        <v>478</v>
      </c>
      <c r="U189" s="1">
        <v>67</v>
      </c>
      <c r="V189" s="1">
        <v>62</v>
      </c>
      <c r="W189" s="1">
        <v>128</v>
      </c>
      <c r="X189" s="1" t="s">
        <v>479</v>
      </c>
      <c r="Y189" s="1">
        <v>32.1</v>
      </c>
      <c r="Z189" s="1">
        <v>0.94411800000000001</v>
      </c>
      <c r="AA189" s="1">
        <v>0.507463</v>
      </c>
      <c r="AB189" s="1">
        <v>0</v>
      </c>
      <c r="AC189" s="1">
        <v>1</v>
      </c>
      <c r="AD189" s="1">
        <v>1</v>
      </c>
      <c r="AE189" s="1">
        <v>0</v>
      </c>
      <c r="AF189" s="1">
        <v>4</v>
      </c>
      <c r="AG189" s="1">
        <v>0</v>
      </c>
      <c r="AH189" s="3">
        <f t="shared" si="12"/>
        <v>0</v>
      </c>
      <c r="AI189" s="3">
        <f t="shared" si="13"/>
        <v>6.2075596903420918E-2</v>
      </c>
      <c r="AJ189" s="3">
        <f t="shared" si="14"/>
        <v>5.3166046015106494E-2</v>
      </c>
      <c r="AK189" s="3">
        <f t="shared" si="15"/>
        <v>0</v>
      </c>
      <c r="AL189" s="3">
        <f t="shared" si="16"/>
        <v>0.2361459655996726</v>
      </c>
      <c r="AM189" s="3">
        <f t="shared" si="17"/>
        <v>0</v>
      </c>
      <c r="AN189" s="3">
        <v>2.4105051764731962</v>
      </c>
      <c r="AO189" s="3">
        <v>4.5616069830793595</v>
      </c>
      <c r="AP189" s="3">
        <v>-2.1511018066061638</v>
      </c>
      <c r="AQ189" s="1">
        <v>6.8973000000000007E-2</v>
      </c>
    </row>
    <row r="190" spans="1:47" x14ac:dyDescent="0.25">
      <c r="A190" s="1" t="s">
        <v>480</v>
      </c>
      <c r="D190" s="2">
        <v>399</v>
      </c>
      <c r="G190" s="1" t="s">
        <v>82</v>
      </c>
      <c r="H190" s="1" t="s">
        <v>480</v>
      </c>
      <c r="I190" s="1" t="s">
        <v>481</v>
      </c>
      <c r="J190" s="1" t="s">
        <v>482</v>
      </c>
      <c r="K190" s="1">
        <v>0</v>
      </c>
      <c r="L190" s="1" t="s">
        <v>1424</v>
      </c>
      <c r="M190" s="1">
        <v>23</v>
      </c>
      <c r="N190" s="1">
        <v>21</v>
      </c>
      <c r="O190" s="1" t="s">
        <v>34</v>
      </c>
      <c r="P190" s="2" t="s">
        <v>113</v>
      </c>
      <c r="Q190" s="1">
        <v>97</v>
      </c>
      <c r="R190" s="1">
        <v>117</v>
      </c>
      <c r="S190" s="1" t="s">
        <v>480</v>
      </c>
      <c r="T190" s="1" t="s">
        <v>483</v>
      </c>
      <c r="U190" s="1">
        <v>77</v>
      </c>
      <c r="V190" s="1">
        <v>41</v>
      </c>
      <c r="W190" s="1">
        <v>117</v>
      </c>
      <c r="X190" s="1" t="s">
        <v>484</v>
      </c>
      <c r="Y190" s="1">
        <v>39.1</v>
      </c>
      <c r="Z190" s="1">
        <v>1.22187</v>
      </c>
      <c r="AA190" s="1">
        <v>0.41558400000000001</v>
      </c>
      <c r="AB190" s="1">
        <v>11</v>
      </c>
      <c r="AC190" s="1">
        <v>0</v>
      </c>
      <c r="AD190" s="1">
        <v>9</v>
      </c>
      <c r="AE190" s="1">
        <v>0</v>
      </c>
      <c r="AF190" s="1">
        <v>3</v>
      </c>
      <c r="AG190" s="1">
        <v>0</v>
      </c>
      <c r="AH190" s="3">
        <f t="shared" si="12"/>
        <v>0.68283156593763017</v>
      </c>
      <c r="AI190" s="3">
        <f t="shared" si="13"/>
        <v>0</v>
      </c>
      <c r="AJ190" s="3">
        <f t="shared" si="14"/>
        <v>0.47849441413595845</v>
      </c>
      <c r="AK190" s="3">
        <f t="shared" si="15"/>
        <v>0</v>
      </c>
      <c r="AL190" s="3">
        <f t="shared" si="16"/>
        <v>0.17710947419975445</v>
      </c>
      <c r="AM190" s="3">
        <f t="shared" si="17"/>
        <v>0</v>
      </c>
      <c r="AN190" s="3">
        <v>-0.51302766978544279</v>
      </c>
      <c r="AO190" s="3">
        <v>-1.9468883639004351</v>
      </c>
      <c r="AP190" s="3">
        <v>1.4338606941149925</v>
      </c>
      <c r="AQ190" s="1">
        <v>8.8807999999999998E-2</v>
      </c>
      <c r="AT190" s="2" t="s">
        <v>61</v>
      </c>
    </row>
    <row r="191" spans="1:47" x14ac:dyDescent="0.25">
      <c r="A191" s="1" t="s">
        <v>485</v>
      </c>
      <c r="D191" s="2">
        <v>399</v>
      </c>
      <c r="G191" s="1" t="s">
        <v>39</v>
      </c>
      <c r="H191" s="1" t="s">
        <v>485</v>
      </c>
      <c r="I191" s="1" t="s">
        <v>481</v>
      </c>
      <c r="J191" s="1" t="s">
        <v>482</v>
      </c>
      <c r="K191" s="1">
        <v>0</v>
      </c>
      <c r="M191" s="1">
        <v>23</v>
      </c>
      <c r="N191" s="1">
        <v>21</v>
      </c>
      <c r="O191" s="1" t="s">
        <v>46</v>
      </c>
      <c r="P191" s="2">
        <v>3</v>
      </c>
      <c r="Q191" s="1">
        <v>45827353</v>
      </c>
      <c r="R191" s="1">
        <v>45827374</v>
      </c>
      <c r="S191" s="1" t="s">
        <v>485</v>
      </c>
      <c r="T191" s="1" t="s">
        <v>488</v>
      </c>
      <c r="U191" s="1">
        <v>90</v>
      </c>
      <c r="V191" s="1">
        <v>45827353</v>
      </c>
      <c r="W191" s="1">
        <v>45827442</v>
      </c>
      <c r="X191" s="1" t="s">
        <v>489</v>
      </c>
      <c r="Y191" s="1">
        <v>25.2</v>
      </c>
      <c r="Z191" s="1">
        <v>0.72</v>
      </c>
      <c r="AA191" s="1">
        <v>0.38888899999999998</v>
      </c>
      <c r="AB191" s="1">
        <v>11</v>
      </c>
      <c r="AC191" s="1">
        <v>0</v>
      </c>
      <c r="AD191" s="1">
        <v>9</v>
      </c>
      <c r="AE191" s="1">
        <v>0</v>
      </c>
      <c r="AF191" s="1">
        <v>3</v>
      </c>
      <c r="AG191" s="1">
        <v>0</v>
      </c>
      <c r="AH191" s="3">
        <f t="shared" si="12"/>
        <v>0.68283156593763017</v>
      </c>
      <c r="AI191" s="3">
        <f t="shared" si="13"/>
        <v>0</v>
      </c>
      <c r="AJ191" s="3">
        <f t="shared" si="14"/>
        <v>0.47849441413595845</v>
      </c>
      <c r="AK191" s="3">
        <f t="shared" si="15"/>
        <v>0</v>
      </c>
      <c r="AL191" s="3">
        <f t="shared" si="16"/>
        <v>0.17710947419975445</v>
      </c>
      <c r="AM191" s="3">
        <f t="shared" si="17"/>
        <v>0</v>
      </c>
      <c r="AN191" s="3">
        <v>-0.51302766978544279</v>
      </c>
      <c r="AO191" s="3">
        <v>-1.9468883639004351</v>
      </c>
      <c r="AP191" s="3">
        <v>1.4338606941149925</v>
      </c>
      <c r="AQ191" s="1">
        <v>8.8807999999999998E-2</v>
      </c>
      <c r="AT191" s="2" t="s">
        <v>61</v>
      </c>
    </row>
    <row r="192" spans="1:47" x14ac:dyDescent="0.25">
      <c r="A192" s="1" t="s">
        <v>485</v>
      </c>
      <c r="D192" s="2">
        <v>399</v>
      </c>
      <c r="G192" s="1" t="s">
        <v>198</v>
      </c>
      <c r="H192" s="1" t="s">
        <v>485</v>
      </c>
      <c r="I192" s="1" t="s">
        <v>481</v>
      </c>
      <c r="J192" s="1" t="s">
        <v>482</v>
      </c>
      <c r="K192" s="1">
        <v>0</v>
      </c>
      <c r="M192" s="1">
        <v>23</v>
      </c>
      <c r="N192" s="1">
        <v>21</v>
      </c>
      <c r="O192" s="1" t="s">
        <v>46</v>
      </c>
      <c r="P192" s="2">
        <v>3</v>
      </c>
      <c r="Q192" s="1">
        <v>2828123</v>
      </c>
      <c r="R192" s="1">
        <v>2828144</v>
      </c>
      <c r="S192" s="1" t="s">
        <v>485</v>
      </c>
      <c r="T192" s="1" t="s">
        <v>486</v>
      </c>
      <c r="U192" s="1">
        <v>76</v>
      </c>
      <c r="V192" s="1">
        <v>2828123</v>
      </c>
      <c r="W192" s="1">
        <v>2828198</v>
      </c>
      <c r="X192" s="1" t="s">
        <v>487</v>
      </c>
      <c r="Y192" s="1">
        <v>30.8</v>
      </c>
      <c r="Z192" s="1">
        <v>0.99354799999999999</v>
      </c>
      <c r="AA192" s="1">
        <v>0.40789500000000001</v>
      </c>
      <c r="AB192" s="1">
        <v>11</v>
      </c>
      <c r="AC192" s="1">
        <v>0</v>
      </c>
      <c r="AD192" s="1">
        <v>9</v>
      </c>
      <c r="AE192" s="1">
        <v>0</v>
      </c>
      <c r="AF192" s="1">
        <v>3</v>
      </c>
      <c r="AG192" s="1">
        <v>0</v>
      </c>
      <c r="AH192" s="3">
        <f t="shared" si="12"/>
        <v>0.68283156593763017</v>
      </c>
      <c r="AI192" s="3">
        <f t="shared" si="13"/>
        <v>0</v>
      </c>
      <c r="AJ192" s="3">
        <f t="shared" si="14"/>
        <v>0.47849441413595845</v>
      </c>
      <c r="AK192" s="3">
        <f t="shared" si="15"/>
        <v>0</v>
      </c>
      <c r="AL192" s="3">
        <f t="shared" si="16"/>
        <v>0.17710947419975445</v>
      </c>
      <c r="AM192" s="3">
        <f t="shared" si="17"/>
        <v>0</v>
      </c>
      <c r="AN192" s="3">
        <v>-0.51302766978544279</v>
      </c>
      <c r="AO192" s="3">
        <v>-1.9468883639004351</v>
      </c>
      <c r="AP192" s="3">
        <v>1.4338606941149925</v>
      </c>
      <c r="AQ192" s="1">
        <v>8.8807999999999998E-2</v>
      </c>
      <c r="AT192" s="2" t="s">
        <v>61</v>
      </c>
    </row>
    <row r="193" spans="1:46" x14ac:dyDescent="0.25">
      <c r="A193" s="1" t="s">
        <v>498</v>
      </c>
      <c r="D193" s="2">
        <v>399</v>
      </c>
      <c r="G193" s="1" t="s">
        <v>198</v>
      </c>
      <c r="H193" s="1" t="s">
        <v>498</v>
      </c>
      <c r="I193" s="1" t="s">
        <v>499</v>
      </c>
      <c r="J193" s="1" t="s">
        <v>500</v>
      </c>
      <c r="K193" s="1">
        <v>0</v>
      </c>
      <c r="M193" s="1">
        <v>3</v>
      </c>
      <c r="N193" s="1">
        <v>21</v>
      </c>
      <c r="O193" s="1" t="s">
        <v>34</v>
      </c>
      <c r="P193" s="2">
        <v>3</v>
      </c>
      <c r="Q193" s="1">
        <v>2832295</v>
      </c>
      <c r="R193" s="1">
        <v>2832316</v>
      </c>
      <c r="S193" s="1" t="s">
        <v>498</v>
      </c>
      <c r="T193" s="1" t="s">
        <v>501</v>
      </c>
      <c r="U193" s="1">
        <v>116</v>
      </c>
      <c r="V193" s="1">
        <v>2832316</v>
      </c>
      <c r="W193" s="1">
        <v>2832201</v>
      </c>
      <c r="X193" s="1" t="s">
        <v>502</v>
      </c>
      <c r="Y193" s="1">
        <v>59.8</v>
      </c>
      <c r="Z193" s="1">
        <v>0.94920599999999999</v>
      </c>
      <c r="AA193" s="1">
        <v>0.543103</v>
      </c>
      <c r="AB193" s="1">
        <v>0</v>
      </c>
      <c r="AC193" s="1">
        <v>0</v>
      </c>
      <c r="AD193" s="1">
        <v>3</v>
      </c>
      <c r="AE193" s="1">
        <v>0</v>
      </c>
      <c r="AF193" s="1">
        <v>0</v>
      </c>
      <c r="AG193" s="1">
        <v>0</v>
      </c>
      <c r="AH193" s="3">
        <f t="shared" si="12"/>
        <v>0</v>
      </c>
      <c r="AI193" s="3">
        <f t="shared" si="13"/>
        <v>0</v>
      </c>
      <c r="AJ193" s="3">
        <f t="shared" si="14"/>
        <v>0.15949813804531948</v>
      </c>
      <c r="AK193" s="3">
        <f t="shared" si="15"/>
        <v>0</v>
      </c>
      <c r="AL193" s="3">
        <f t="shared" si="16"/>
        <v>0</v>
      </c>
      <c r="AM193" s="3">
        <f t="shared" si="17"/>
        <v>0</v>
      </c>
      <c r="AN193" s="3">
        <v>3.9954676771943523</v>
      </c>
      <c r="AO193" s="3">
        <v>0</v>
      </c>
      <c r="AP193" s="3">
        <v>3.9954676771943523</v>
      </c>
      <c r="AQ193" s="1">
        <v>7.1679000000000007E-2</v>
      </c>
    </row>
    <row r="194" spans="1:46" x14ac:dyDescent="0.25">
      <c r="A194" s="1" t="s">
        <v>531</v>
      </c>
      <c r="D194" s="2">
        <v>408</v>
      </c>
      <c r="G194" s="1" t="s">
        <v>222</v>
      </c>
      <c r="H194" s="1" t="s">
        <v>531</v>
      </c>
      <c r="I194" s="1" t="s">
        <v>532</v>
      </c>
      <c r="J194" s="1" t="s">
        <v>533</v>
      </c>
      <c r="K194" s="1">
        <v>3</v>
      </c>
      <c r="L194" s="1" t="s">
        <v>534</v>
      </c>
      <c r="M194" s="1">
        <v>10</v>
      </c>
      <c r="N194" s="1">
        <v>19</v>
      </c>
      <c r="O194" s="1" t="s">
        <v>46</v>
      </c>
      <c r="P194" s="2" t="s">
        <v>47</v>
      </c>
      <c r="Q194" s="1">
        <v>86</v>
      </c>
      <c r="R194" s="1">
        <v>104</v>
      </c>
      <c r="S194" s="1" t="s">
        <v>531</v>
      </c>
      <c r="T194" s="1" t="s">
        <v>535</v>
      </c>
      <c r="U194" s="1">
        <v>55</v>
      </c>
      <c r="V194" s="1">
        <v>86</v>
      </c>
      <c r="W194" s="1">
        <v>140</v>
      </c>
      <c r="X194" s="1" t="s">
        <v>536</v>
      </c>
      <c r="Y194" s="1">
        <v>25.6</v>
      </c>
      <c r="Z194" s="1">
        <v>0.77575799999999995</v>
      </c>
      <c r="AA194" s="1">
        <v>0.6</v>
      </c>
      <c r="AB194" s="1">
        <v>10</v>
      </c>
      <c r="AC194" s="1">
        <v>1</v>
      </c>
      <c r="AD194" s="1">
        <v>2</v>
      </c>
      <c r="AE194" s="1">
        <v>1</v>
      </c>
      <c r="AF194" s="1">
        <v>1</v>
      </c>
      <c r="AG194" s="1">
        <v>0</v>
      </c>
      <c r="AH194" s="3">
        <f t="shared" ref="AH194:AH257" si="18">AB194/16109390*1000000</f>
        <v>0.62075596903420927</v>
      </c>
      <c r="AI194" s="3">
        <f t="shared" ref="AI194:AI257" si="19">AC194/16109390*1000000</f>
        <v>6.2075596903420918E-2</v>
      </c>
      <c r="AJ194" s="3">
        <f t="shared" ref="AJ194:AJ257" si="20">AD194/18808997*1000000</f>
        <v>0.10633209203021299</v>
      </c>
      <c r="AK194" s="3">
        <f t="shared" ref="AK194:AK257" si="21">AE194/18808997*1000000</f>
        <v>5.3166046015106494E-2</v>
      </c>
      <c r="AL194" s="3">
        <f t="shared" ref="AL194:AL257" si="22">AF194/16938676*1000000</f>
        <v>5.9036491399918151E-2</v>
      </c>
      <c r="AM194" s="3">
        <f t="shared" ref="AM194:AM257" si="23">AG194/16938676*1000000</f>
        <v>0</v>
      </c>
      <c r="AN194" s="3">
        <v>-2.5454491474778203</v>
      </c>
      <c r="AO194" s="3">
        <v>-3.3943473408716565</v>
      </c>
      <c r="AP194" s="3">
        <v>0.84889819339383643</v>
      </c>
      <c r="AQ194" s="1">
        <v>1.6239E-3</v>
      </c>
      <c r="AR194" s="2" t="s">
        <v>37</v>
      </c>
      <c r="AS194" s="2" t="s">
        <v>37</v>
      </c>
      <c r="AT194" s="2" t="s">
        <v>37</v>
      </c>
    </row>
    <row r="195" spans="1:46" x14ac:dyDescent="0.25">
      <c r="A195" s="1" t="s">
        <v>537</v>
      </c>
      <c r="D195" s="2">
        <v>408</v>
      </c>
      <c r="G195" s="1" t="s">
        <v>222</v>
      </c>
      <c r="H195" s="1" t="s">
        <v>537</v>
      </c>
      <c r="I195" s="1" t="s">
        <v>532</v>
      </c>
      <c r="J195" s="1" t="s">
        <v>533</v>
      </c>
      <c r="K195" s="1">
        <v>3</v>
      </c>
      <c r="L195" s="1" t="s">
        <v>538</v>
      </c>
      <c r="M195" s="1">
        <v>10</v>
      </c>
      <c r="N195" s="1">
        <v>19</v>
      </c>
      <c r="O195" s="1" t="s">
        <v>46</v>
      </c>
      <c r="P195" s="2" t="s">
        <v>113</v>
      </c>
      <c r="Q195" s="1">
        <v>210</v>
      </c>
      <c r="R195" s="1">
        <v>228</v>
      </c>
      <c r="S195" s="1" t="s">
        <v>537</v>
      </c>
      <c r="T195" s="1" t="s">
        <v>539</v>
      </c>
      <c r="U195" s="1">
        <v>87</v>
      </c>
      <c r="V195" s="1">
        <v>142</v>
      </c>
      <c r="W195" s="1">
        <v>228</v>
      </c>
      <c r="X195" s="1" t="s">
        <v>540</v>
      </c>
      <c r="Y195" s="1">
        <v>36.1</v>
      </c>
      <c r="Z195" s="1">
        <v>0.76808500000000002</v>
      </c>
      <c r="AA195" s="1">
        <v>0.54022999999999999</v>
      </c>
      <c r="AB195" s="1">
        <v>10</v>
      </c>
      <c r="AC195" s="1">
        <v>0</v>
      </c>
      <c r="AD195" s="1">
        <v>2</v>
      </c>
      <c r="AE195" s="1">
        <v>0</v>
      </c>
      <c r="AF195" s="1">
        <v>1</v>
      </c>
      <c r="AG195" s="1">
        <v>0</v>
      </c>
      <c r="AH195" s="3">
        <f t="shared" si="18"/>
        <v>0.62075596903420927</v>
      </c>
      <c r="AI195" s="3">
        <f t="shared" si="19"/>
        <v>0</v>
      </c>
      <c r="AJ195" s="3">
        <f t="shared" si="20"/>
        <v>0.10633209203021299</v>
      </c>
      <c r="AK195" s="3">
        <f t="shared" si="21"/>
        <v>0</v>
      </c>
      <c r="AL195" s="3">
        <f t="shared" si="22"/>
        <v>5.9036491399918151E-2</v>
      </c>
      <c r="AM195" s="3">
        <f t="shared" si="23"/>
        <v>0</v>
      </c>
      <c r="AN195" s="3">
        <v>-2.5454491474778203</v>
      </c>
      <c r="AO195" s="3">
        <v>-3.3943473408716565</v>
      </c>
      <c r="AP195" s="3">
        <v>0.84889819339383643</v>
      </c>
      <c r="AQ195" s="1">
        <v>1.6239E-3</v>
      </c>
      <c r="AR195" s="2" t="s">
        <v>37</v>
      </c>
      <c r="AS195" s="2" t="s">
        <v>37</v>
      </c>
      <c r="AT195" s="2" t="s">
        <v>37</v>
      </c>
    </row>
    <row r="196" spans="1:46" x14ac:dyDescent="0.25">
      <c r="A196" s="1" t="s">
        <v>541</v>
      </c>
      <c r="D196" s="2">
        <v>408</v>
      </c>
      <c r="E196" s="1" t="s">
        <v>542</v>
      </c>
      <c r="F196" s="1" t="s">
        <v>222</v>
      </c>
      <c r="G196" s="1" t="s">
        <v>198</v>
      </c>
      <c r="H196" s="1" t="s">
        <v>541</v>
      </c>
      <c r="I196" s="1" t="s">
        <v>532</v>
      </c>
      <c r="J196" s="1" t="s">
        <v>533</v>
      </c>
      <c r="K196" s="1">
        <v>3</v>
      </c>
      <c r="M196" s="1">
        <v>10</v>
      </c>
      <c r="N196" s="1">
        <v>19</v>
      </c>
      <c r="O196" s="1" t="s">
        <v>34</v>
      </c>
      <c r="P196" s="2">
        <v>3</v>
      </c>
      <c r="Q196" s="1">
        <v>33624686</v>
      </c>
      <c r="R196" s="1">
        <v>33624705</v>
      </c>
      <c r="S196" s="1" t="s">
        <v>541</v>
      </c>
      <c r="T196" s="1" t="s">
        <v>543</v>
      </c>
      <c r="U196" s="1">
        <v>88</v>
      </c>
      <c r="V196" s="1">
        <v>33624705</v>
      </c>
      <c r="W196" s="1">
        <v>33624618</v>
      </c>
      <c r="X196" s="1" t="s">
        <v>544</v>
      </c>
      <c r="Y196" s="1">
        <v>32</v>
      </c>
      <c r="Z196" s="1">
        <v>0.78048799999999996</v>
      </c>
      <c r="AA196" s="1">
        <v>0.46590900000000002</v>
      </c>
      <c r="AB196" s="1">
        <v>10</v>
      </c>
      <c r="AC196" s="1">
        <v>0</v>
      </c>
      <c r="AD196" s="1">
        <v>2</v>
      </c>
      <c r="AE196" s="1">
        <v>0</v>
      </c>
      <c r="AF196" s="1">
        <v>1</v>
      </c>
      <c r="AG196" s="1">
        <v>0</v>
      </c>
      <c r="AH196" s="3">
        <f t="shared" si="18"/>
        <v>0.62075596903420927</v>
      </c>
      <c r="AI196" s="3">
        <f t="shared" si="19"/>
        <v>0</v>
      </c>
      <c r="AJ196" s="3">
        <f t="shared" si="20"/>
        <v>0.10633209203021299</v>
      </c>
      <c r="AK196" s="3">
        <f t="shared" si="21"/>
        <v>0</v>
      </c>
      <c r="AL196" s="3">
        <f t="shared" si="22"/>
        <v>5.9036491399918151E-2</v>
      </c>
      <c r="AM196" s="3">
        <f t="shared" si="23"/>
        <v>0</v>
      </c>
      <c r="AN196" s="3">
        <v>-2.5454491474778203</v>
      </c>
      <c r="AO196" s="3">
        <v>-3.3943473408716565</v>
      </c>
      <c r="AP196" s="3">
        <v>0.84889819339383643</v>
      </c>
      <c r="AQ196" s="1">
        <v>1.6239E-3</v>
      </c>
      <c r="AR196" s="2" t="s">
        <v>37</v>
      </c>
      <c r="AS196" s="2" t="s">
        <v>37</v>
      </c>
      <c r="AT196" s="2" t="s">
        <v>37</v>
      </c>
    </row>
    <row r="197" spans="1:46" x14ac:dyDescent="0.25">
      <c r="A197" s="1" t="s">
        <v>545</v>
      </c>
      <c r="D197" s="2">
        <v>418</v>
      </c>
      <c r="G197" s="1" t="s">
        <v>63</v>
      </c>
      <c r="H197" s="1" t="s">
        <v>545</v>
      </c>
      <c r="I197" s="1" t="s">
        <v>546</v>
      </c>
      <c r="J197" s="1" t="s">
        <v>547</v>
      </c>
      <c r="K197" s="1">
        <v>3</v>
      </c>
      <c r="M197" s="1">
        <v>10</v>
      </c>
      <c r="N197" s="1">
        <v>19</v>
      </c>
      <c r="O197" s="1" t="s">
        <v>34</v>
      </c>
      <c r="P197" s="2">
        <v>3</v>
      </c>
      <c r="Q197" s="1">
        <v>2107058</v>
      </c>
      <c r="R197" s="1">
        <v>2107077</v>
      </c>
      <c r="S197" s="1" t="s">
        <v>545</v>
      </c>
      <c r="T197" s="1" t="s">
        <v>548</v>
      </c>
      <c r="U197" s="1">
        <v>69</v>
      </c>
      <c r="V197" s="1">
        <v>2107077</v>
      </c>
      <c r="W197" s="1">
        <v>2107009</v>
      </c>
      <c r="X197" s="1" t="s">
        <v>549</v>
      </c>
      <c r="Y197" s="1">
        <v>22.9</v>
      </c>
      <c r="Z197" s="1">
        <v>0.84814800000000001</v>
      </c>
      <c r="AA197" s="1">
        <v>0.39130399999999999</v>
      </c>
      <c r="AB197" s="1">
        <v>7</v>
      </c>
      <c r="AC197" s="1">
        <v>0</v>
      </c>
      <c r="AD197" s="1">
        <v>3</v>
      </c>
      <c r="AE197" s="1">
        <v>0</v>
      </c>
      <c r="AF197" s="1">
        <v>2</v>
      </c>
      <c r="AG197" s="1">
        <v>0</v>
      </c>
      <c r="AH197" s="3">
        <f t="shared" si="18"/>
        <v>0.4345291783239465</v>
      </c>
      <c r="AI197" s="3">
        <f t="shared" si="19"/>
        <v>0</v>
      </c>
      <c r="AJ197" s="3">
        <f t="shared" si="20"/>
        <v>0.15949813804531948</v>
      </c>
      <c r="AK197" s="3">
        <f t="shared" si="21"/>
        <v>0</v>
      </c>
      <c r="AL197" s="3">
        <f t="shared" si="22"/>
        <v>0.1180729827998363</v>
      </c>
      <c r="AM197" s="3">
        <f t="shared" si="23"/>
        <v>0</v>
      </c>
      <c r="AN197" s="3">
        <v>-1.4459134739269057</v>
      </c>
      <c r="AO197" s="3">
        <v>-1.8797741680418982</v>
      </c>
      <c r="AP197" s="3">
        <v>0.43386069411499245</v>
      </c>
      <c r="AQ197" s="1">
        <v>0.12046999999999999</v>
      </c>
    </row>
    <row r="198" spans="1:46" x14ac:dyDescent="0.25">
      <c r="A198" s="1" t="s">
        <v>787</v>
      </c>
      <c r="D198" s="2">
        <v>4370</v>
      </c>
      <c r="E198" s="1" t="s">
        <v>1480</v>
      </c>
      <c r="F198" s="1" t="s">
        <v>82</v>
      </c>
      <c r="G198" s="1" t="s">
        <v>63</v>
      </c>
      <c r="H198" s="1" t="s">
        <v>787</v>
      </c>
      <c r="I198" s="1" t="s">
        <v>788</v>
      </c>
      <c r="J198" s="1" t="s">
        <v>789</v>
      </c>
      <c r="K198" s="1">
        <v>3</v>
      </c>
      <c r="M198" s="1">
        <v>17</v>
      </c>
      <c r="N198" s="1">
        <v>17</v>
      </c>
      <c r="O198" s="1" t="s">
        <v>34</v>
      </c>
      <c r="P198" s="2">
        <v>3</v>
      </c>
      <c r="Q198" s="1">
        <v>20909994</v>
      </c>
      <c r="R198" s="1">
        <v>20910011</v>
      </c>
      <c r="S198" s="1" t="s">
        <v>787</v>
      </c>
      <c r="T198" s="1" t="s">
        <v>790</v>
      </c>
      <c r="U198" s="1">
        <v>70</v>
      </c>
      <c r="V198" s="1">
        <v>20910011</v>
      </c>
      <c r="W198" s="1">
        <v>20909942</v>
      </c>
      <c r="X198" s="1" t="s">
        <v>791</v>
      </c>
      <c r="Y198" s="1">
        <v>26.8</v>
      </c>
      <c r="Z198" s="1">
        <v>0.74444399999999999</v>
      </c>
      <c r="AA198" s="1">
        <v>0.51428600000000002</v>
      </c>
      <c r="AB198" s="1">
        <v>0</v>
      </c>
      <c r="AC198" s="1">
        <v>1</v>
      </c>
      <c r="AD198" s="1">
        <v>0</v>
      </c>
      <c r="AE198" s="1">
        <v>0</v>
      </c>
      <c r="AF198" s="1">
        <v>0</v>
      </c>
      <c r="AG198" s="1">
        <v>0</v>
      </c>
      <c r="AH198" s="3">
        <f t="shared" si="18"/>
        <v>0</v>
      </c>
      <c r="AI198" s="3">
        <f t="shared" si="19"/>
        <v>6.2075596903420918E-2</v>
      </c>
      <c r="AJ198" s="3">
        <f t="shared" si="20"/>
        <v>0</v>
      </c>
      <c r="AK198" s="3">
        <f t="shared" si="21"/>
        <v>0</v>
      </c>
      <c r="AL198" s="3">
        <f t="shared" si="22"/>
        <v>0</v>
      </c>
      <c r="AM198" s="3">
        <f t="shared" si="23"/>
        <v>0</v>
      </c>
      <c r="AN198" s="3">
        <v>0</v>
      </c>
      <c r="AO198" s="3">
        <v>0</v>
      </c>
      <c r="AP198" s="3">
        <v>0</v>
      </c>
      <c r="AQ198" s="1">
        <v>1</v>
      </c>
    </row>
    <row r="199" spans="1:46" x14ac:dyDescent="0.25">
      <c r="A199" s="1" t="s">
        <v>792</v>
      </c>
      <c r="D199" s="2">
        <v>4371</v>
      </c>
      <c r="G199" s="1" t="s">
        <v>198</v>
      </c>
      <c r="H199" s="1" t="s">
        <v>792</v>
      </c>
      <c r="I199" s="1" t="s">
        <v>793</v>
      </c>
      <c r="J199" s="1" t="s">
        <v>794</v>
      </c>
      <c r="K199" s="1">
        <v>3</v>
      </c>
      <c r="M199" s="1">
        <v>3</v>
      </c>
      <c r="N199" s="1">
        <v>19</v>
      </c>
      <c r="O199" s="1" t="s">
        <v>46</v>
      </c>
      <c r="P199" s="2">
        <v>3</v>
      </c>
      <c r="Q199" s="1">
        <v>7872623</v>
      </c>
      <c r="R199" s="1">
        <v>7872642</v>
      </c>
      <c r="S199" s="1" t="s">
        <v>792</v>
      </c>
      <c r="T199" s="1" t="s">
        <v>795</v>
      </c>
      <c r="U199" s="1">
        <v>55</v>
      </c>
      <c r="V199" s="1">
        <v>7872623</v>
      </c>
      <c r="W199" s="1">
        <v>7872677</v>
      </c>
      <c r="X199" s="1" t="s">
        <v>796</v>
      </c>
      <c r="Y199" s="1">
        <v>13.2</v>
      </c>
      <c r="Z199" s="1">
        <v>0.69473700000000005</v>
      </c>
      <c r="AA199" s="1">
        <v>0.34545500000000001</v>
      </c>
      <c r="AB199" s="1">
        <v>3</v>
      </c>
      <c r="AC199" s="1">
        <v>0</v>
      </c>
      <c r="AD199" s="1">
        <v>1</v>
      </c>
      <c r="AE199" s="1">
        <v>0</v>
      </c>
      <c r="AF199" s="1">
        <v>0</v>
      </c>
      <c r="AG199" s="1">
        <v>0</v>
      </c>
      <c r="AH199" s="3">
        <f t="shared" si="18"/>
        <v>0.18622679071026277</v>
      </c>
      <c r="AI199" s="3">
        <f t="shared" si="19"/>
        <v>0</v>
      </c>
      <c r="AJ199" s="3">
        <f t="shared" si="20"/>
        <v>5.3166046015106494E-2</v>
      </c>
      <c r="AK199" s="3">
        <f t="shared" si="21"/>
        <v>0</v>
      </c>
      <c r="AL199" s="3">
        <f t="shared" si="22"/>
        <v>0</v>
      </c>
      <c r="AM199" s="3">
        <f t="shared" si="23"/>
        <v>0</v>
      </c>
      <c r="AN199" s="3">
        <v>-1.8084835533116139</v>
      </c>
      <c r="AO199" s="3">
        <v>-4.2189887297848099</v>
      </c>
      <c r="AP199" s="3">
        <v>2.4105051764731962</v>
      </c>
      <c r="AQ199" s="1">
        <v>0.14001</v>
      </c>
    </row>
    <row r="200" spans="1:46" x14ac:dyDescent="0.25">
      <c r="A200" s="1" t="s">
        <v>797</v>
      </c>
      <c r="D200" s="2">
        <v>4378</v>
      </c>
      <c r="E200" s="1" t="s">
        <v>1450</v>
      </c>
      <c r="F200" s="1" t="s">
        <v>45</v>
      </c>
      <c r="G200" s="1" t="s">
        <v>171</v>
      </c>
      <c r="H200" s="1" t="s">
        <v>797</v>
      </c>
      <c r="I200" s="1" t="s">
        <v>798</v>
      </c>
      <c r="J200" s="1" t="s">
        <v>799</v>
      </c>
      <c r="K200" s="1">
        <v>3</v>
      </c>
      <c r="M200" s="1">
        <v>3</v>
      </c>
      <c r="N200" s="1">
        <v>19</v>
      </c>
      <c r="O200" s="1" t="s">
        <v>34</v>
      </c>
      <c r="P200" s="2">
        <v>3</v>
      </c>
      <c r="Q200" s="1">
        <v>4052770</v>
      </c>
      <c r="R200" s="1">
        <v>4052789</v>
      </c>
      <c r="S200" s="1" t="s">
        <v>797</v>
      </c>
      <c r="T200" s="1" t="s">
        <v>800</v>
      </c>
      <c r="U200" s="1">
        <v>184</v>
      </c>
      <c r="V200" s="1">
        <v>4052789</v>
      </c>
      <c r="W200" s="1">
        <v>4052606</v>
      </c>
      <c r="X200" s="1" t="s">
        <v>801</v>
      </c>
      <c r="Y200" s="1">
        <v>73.3</v>
      </c>
      <c r="Z200" s="1">
        <v>1.24237</v>
      </c>
      <c r="AA200" s="1">
        <v>0.32065199999999999</v>
      </c>
      <c r="AB200" s="1">
        <v>3</v>
      </c>
      <c r="AC200" s="1">
        <v>0</v>
      </c>
      <c r="AD200" s="1">
        <v>0</v>
      </c>
      <c r="AE200" s="1">
        <v>0</v>
      </c>
      <c r="AF200" s="1">
        <v>1</v>
      </c>
      <c r="AG200" s="1">
        <v>0</v>
      </c>
      <c r="AH200" s="3">
        <f t="shared" si="18"/>
        <v>0.18622679071026277</v>
      </c>
      <c r="AI200" s="3">
        <f t="shared" si="19"/>
        <v>0</v>
      </c>
      <c r="AJ200" s="3">
        <f t="shared" si="20"/>
        <v>0</v>
      </c>
      <c r="AK200" s="3">
        <f t="shared" si="21"/>
        <v>0</v>
      </c>
      <c r="AL200" s="3">
        <f t="shared" si="22"/>
        <v>5.9036491399918151E-2</v>
      </c>
      <c r="AM200" s="3">
        <f t="shared" si="23"/>
        <v>0</v>
      </c>
      <c r="AN200" s="3">
        <v>-4.2189887297848099</v>
      </c>
      <c r="AO200" s="3">
        <v>-1.6573817467054504</v>
      </c>
      <c r="AP200" s="3">
        <v>-2.56160698307936</v>
      </c>
      <c r="AQ200" s="1">
        <v>0.13478000000000001</v>
      </c>
    </row>
    <row r="201" spans="1:46" x14ac:dyDescent="0.25">
      <c r="A201" s="1" t="s">
        <v>802</v>
      </c>
      <c r="D201" s="2">
        <v>4387</v>
      </c>
      <c r="G201" s="1" t="s">
        <v>171</v>
      </c>
      <c r="H201" s="1" t="s">
        <v>802</v>
      </c>
      <c r="I201" s="1" t="s">
        <v>803</v>
      </c>
      <c r="J201" s="1" t="s">
        <v>804</v>
      </c>
      <c r="K201" s="1">
        <v>3</v>
      </c>
      <c r="M201" s="1">
        <v>4</v>
      </c>
      <c r="N201" s="1">
        <v>20</v>
      </c>
      <c r="O201" s="1" t="s">
        <v>46</v>
      </c>
      <c r="P201" s="2">
        <v>5</v>
      </c>
      <c r="Q201" s="1">
        <v>621991</v>
      </c>
      <c r="R201" s="1">
        <v>622011</v>
      </c>
      <c r="S201" s="1" t="s">
        <v>802</v>
      </c>
      <c r="T201" s="1" t="s">
        <v>805</v>
      </c>
      <c r="U201" s="1">
        <v>139</v>
      </c>
      <c r="V201" s="1">
        <v>621873</v>
      </c>
      <c r="W201" s="1">
        <v>622011</v>
      </c>
      <c r="X201" s="1" t="s">
        <v>806</v>
      </c>
      <c r="Y201" s="1">
        <v>31.1</v>
      </c>
      <c r="Z201" s="1">
        <v>0.888571</v>
      </c>
      <c r="AA201" s="1">
        <v>0.251799</v>
      </c>
      <c r="AB201" s="1">
        <v>2</v>
      </c>
      <c r="AC201" s="1">
        <v>0</v>
      </c>
      <c r="AD201" s="1">
        <v>4</v>
      </c>
      <c r="AE201" s="1">
        <v>0</v>
      </c>
      <c r="AF201" s="1">
        <v>1</v>
      </c>
      <c r="AG201" s="1">
        <v>0</v>
      </c>
      <c r="AH201" s="3">
        <f t="shared" si="18"/>
        <v>0.12415119380684184</v>
      </c>
      <c r="AI201" s="3">
        <f t="shared" si="19"/>
        <v>0</v>
      </c>
      <c r="AJ201" s="3">
        <f t="shared" si="20"/>
        <v>0.21266418406042598</v>
      </c>
      <c r="AK201" s="3">
        <f t="shared" si="21"/>
        <v>0</v>
      </c>
      <c r="AL201" s="3">
        <f t="shared" si="22"/>
        <v>5.9036491399918151E-2</v>
      </c>
      <c r="AM201" s="3">
        <f t="shared" si="23"/>
        <v>0</v>
      </c>
      <c r="AN201" s="3">
        <v>0.77647894740954249</v>
      </c>
      <c r="AO201" s="3">
        <v>-1.0724192459842938</v>
      </c>
      <c r="AP201" s="3">
        <v>1.8488981933938367</v>
      </c>
      <c r="AQ201" s="1">
        <v>0.45416000000000001</v>
      </c>
    </row>
    <row r="202" spans="1:46" x14ac:dyDescent="0.25">
      <c r="A202" s="1" t="s">
        <v>550</v>
      </c>
      <c r="D202" s="2">
        <v>447</v>
      </c>
      <c r="E202" s="1" t="s">
        <v>551</v>
      </c>
      <c r="F202" s="1" t="s">
        <v>51</v>
      </c>
      <c r="G202" s="1" t="s">
        <v>150</v>
      </c>
      <c r="H202" s="1" t="s">
        <v>550</v>
      </c>
      <c r="I202" s="1" t="s">
        <v>552</v>
      </c>
      <c r="J202" s="1" t="s">
        <v>553</v>
      </c>
      <c r="K202" s="1">
        <v>3</v>
      </c>
      <c r="M202" s="1">
        <v>4</v>
      </c>
      <c r="N202" s="1">
        <v>17</v>
      </c>
      <c r="O202" s="1" t="s">
        <v>34</v>
      </c>
      <c r="P202" s="2">
        <v>5</v>
      </c>
      <c r="Q202" s="1">
        <v>43949321</v>
      </c>
      <c r="R202" s="1">
        <v>43949338</v>
      </c>
      <c r="S202" s="1" t="s">
        <v>550</v>
      </c>
      <c r="T202" s="1" t="s">
        <v>554</v>
      </c>
      <c r="U202" s="1">
        <v>98</v>
      </c>
      <c r="V202" s="1">
        <v>43949321</v>
      </c>
      <c r="W202" s="1">
        <v>43949418</v>
      </c>
      <c r="X202" s="1" t="s">
        <v>555</v>
      </c>
      <c r="Y202" s="1">
        <v>21.7</v>
      </c>
      <c r="Z202" s="1">
        <v>0.86799999999999999</v>
      </c>
      <c r="AA202" s="1">
        <v>0.255102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3">
        <f t="shared" si="18"/>
        <v>0</v>
      </c>
      <c r="AI202" s="3">
        <f t="shared" si="19"/>
        <v>0</v>
      </c>
      <c r="AJ202" s="3">
        <f t="shared" si="20"/>
        <v>0</v>
      </c>
      <c r="AK202" s="3">
        <f t="shared" si="21"/>
        <v>0</v>
      </c>
      <c r="AL202" s="3">
        <f t="shared" si="22"/>
        <v>0</v>
      </c>
      <c r="AM202" s="3">
        <f t="shared" si="23"/>
        <v>0</v>
      </c>
      <c r="AN202" s="3">
        <v>0</v>
      </c>
      <c r="AO202" s="3">
        <v>0</v>
      </c>
      <c r="AP202" s="3">
        <v>0</v>
      </c>
      <c r="AQ202" s="1">
        <v>1</v>
      </c>
    </row>
    <row r="203" spans="1:46" x14ac:dyDescent="0.25">
      <c r="A203" s="1" t="s">
        <v>807</v>
      </c>
      <c r="D203" s="2">
        <v>5072</v>
      </c>
      <c r="G203" s="1" t="s">
        <v>171</v>
      </c>
      <c r="H203" s="1" t="s">
        <v>807</v>
      </c>
      <c r="I203" s="1" t="s">
        <v>808</v>
      </c>
      <c r="J203" s="1" t="s">
        <v>809</v>
      </c>
      <c r="K203" s="1">
        <v>2</v>
      </c>
      <c r="M203" s="1">
        <v>3</v>
      </c>
      <c r="N203" s="1">
        <v>19</v>
      </c>
      <c r="O203" s="1" t="s">
        <v>34</v>
      </c>
      <c r="P203" s="2">
        <v>5</v>
      </c>
      <c r="Q203" s="1">
        <v>33760770</v>
      </c>
      <c r="R203" s="1">
        <v>33760789</v>
      </c>
      <c r="S203" s="1" t="s">
        <v>807</v>
      </c>
      <c r="T203" s="1" t="s">
        <v>810</v>
      </c>
      <c r="U203" s="1">
        <v>54</v>
      </c>
      <c r="V203" s="1">
        <v>33760770</v>
      </c>
      <c r="W203" s="1">
        <v>33760823</v>
      </c>
      <c r="X203" s="1" t="s">
        <v>811</v>
      </c>
      <c r="Y203" s="1">
        <v>13.6</v>
      </c>
      <c r="Z203" s="1">
        <v>0.43870999999999999</v>
      </c>
      <c r="AA203" s="1">
        <v>0.57407399999999997</v>
      </c>
      <c r="AB203" s="1">
        <v>0</v>
      </c>
      <c r="AC203" s="1">
        <v>0</v>
      </c>
      <c r="AD203" s="1">
        <v>1</v>
      </c>
      <c r="AE203" s="1">
        <v>0</v>
      </c>
      <c r="AF203" s="1">
        <v>3</v>
      </c>
      <c r="AG203" s="1">
        <v>0</v>
      </c>
      <c r="AH203" s="3">
        <f t="shared" si="18"/>
        <v>0</v>
      </c>
      <c r="AI203" s="3">
        <f t="shared" si="19"/>
        <v>0</v>
      </c>
      <c r="AJ203" s="3">
        <f t="shared" si="20"/>
        <v>5.3166046015106494E-2</v>
      </c>
      <c r="AK203" s="3">
        <f t="shared" si="21"/>
        <v>0</v>
      </c>
      <c r="AL203" s="3">
        <f t="shared" si="22"/>
        <v>0.17710947419975445</v>
      </c>
      <c r="AM203" s="3">
        <f t="shared" si="23"/>
        <v>0</v>
      </c>
      <c r="AN203" s="3">
        <v>2.4105051764731962</v>
      </c>
      <c r="AO203" s="3">
        <v>4.1465694838005156</v>
      </c>
      <c r="AP203" s="3">
        <v>-1.7360643073273199</v>
      </c>
      <c r="AQ203" s="1">
        <v>0.16717000000000001</v>
      </c>
    </row>
    <row r="204" spans="1:46" x14ac:dyDescent="0.25">
      <c r="A204" s="1" t="s">
        <v>812</v>
      </c>
      <c r="D204" s="2">
        <v>5072</v>
      </c>
      <c r="G204" s="1" t="s">
        <v>92</v>
      </c>
      <c r="H204" s="1" t="s">
        <v>812</v>
      </c>
      <c r="I204" s="1" t="s">
        <v>813</v>
      </c>
      <c r="J204" s="1" t="s">
        <v>809</v>
      </c>
      <c r="K204" s="1">
        <v>1</v>
      </c>
      <c r="M204" s="1">
        <v>12</v>
      </c>
      <c r="N204" s="1">
        <v>18</v>
      </c>
      <c r="O204" s="1" t="s">
        <v>46</v>
      </c>
      <c r="P204" s="2">
        <v>5</v>
      </c>
      <c r="Q204" s="1">
        <v>19981619</v>
      </c>
      <c r="R204" s="1">
        <v>19981637</v>
      </c>
      <c r="S204" s="1" t="s">
        <v>812</v>
      </c>
      <c r="T204" s="1" t="s">
        <v>814</v>
      </c>
      <c r="U204" s="1">
        <v>83</v>
      </c>
      <c r="V204" s="1">
        <v>19981555</v>
      </c>
      <c r="W204" s="1">
        <v>19981637</v>
      </c>
      <c r="X204" s="1" t="s">
        <v>815</v>
      </c>
      <c r="Y204" s="1">
        <v>23.4</v>
      </c>
      <c r="Z204" s="1">
        <v>0.61578900000000003</v>
      </c>
      <c r="AA204" s="1">
        <v>0.45783099999999999</v>
      </c>
      <c r="AB204" s="1">
        <v>6</v>
      </c>
      <c r="AC204" s="1">
        <v>0</v>
      </c>
      <c r="AD204" s="1">
        <v>3</v>
      </c>
      <c r="AE204" s="1">
        <v>0</v>
      </c>
      <c r="AF204" s="1">
        <v>3</v>
      </c>
      <c r="AG204" s="1">
        <v>0</v>
      </c>
      <c r="AH204" s="3">
        <f t="shared" si="18"/>
        <v>0.37245358142052554</v>
      </c>
      <c r="AI204" s="3">
        <f t="shared" si="19"/>
        <v>0</v>
      </c>
      <c r="AJ204" s="3">
        <f t="shared" si="20"/>
        <v>0.15949813804531948</v>
      </c>
      <c r="AK204" s="3">
        <f t="shared" si="21"/>
        <v>0</v>
      </c>
      <c r="AL204" s="3">
        <f t="shared" si="22"/>
        <v>0.17710947419975445</v>
      </c>
      <c r="AM204" s="3">
        <f t="shared" si="23"/>
        <v>0</v>
      </c>
      <c r="AN204" s="3">
        <v>-1.2235210525904578</v>
      </c>
      <c r="AO204" s="3">
        <v>-1.0724192459842941</v>
      </c>
      <c r="AP204" s="3">
        <v>-0.1511018066061636</v>
      </c>
      <c r="AQ204" s="1">
        <v>0.36403000000000002</v>
      </c>
    </row>
    <row r="205" spans="1:46" x14ac:dyDescent="0.25">
      <c r="A205" s="1" t="s">
        <v>816</v>
      </c>
      <c r="D205" s="2">
        <v>5072</v>
      </c>
      <c r="G205" s="1" t="s">
        <v>171</v>
      </c>
      <c r="H205" s="1" t="s">
        <v>816</v>
      </c>
      <c r="I205" s="1" t="s">
        <v>813</v>
      </c>
      <c r="J205" s="1" t="s">
        <v>809</v>
      </c>
      <c r="K205" s="1">
        <v>1</v>
      </c>
      <c r="M205" s="1">
        <v>12</v>
      </c>
      <c r="N205" s="1">
        <v>18</v>
      </c>
      <c r="O205" s="1" t="s">
        <v>34</v>
      </c>
      <c r="P205" s="2">
        <v>5</v>
      </c>
      <c r="Q205" s="1">
        <v>4624684</v>
      </c>
      <c r="R205" s="1">
        <v>4624702</v>
      </c>
      <c r="S205" s="1" t="s">
        <v>816</v>
      </c>
      <c r="T205" s="1" t="s">
        <v>817</v>
      </c>
      <c r="U205" s="1">
        <v>62</v>
      </c>
      <c r="V205" s="1">
        <v>4624684</v>
      </c>
      <c r="W205" s="1">
        <v>4624745</v>
      </c>
      <c r="X205" s="1" t="s">
        <v>818</v>
      </c>
      <c r="Y205" s="1">
        <v>7.6</v>
      </c>
      <c r="Z205" s="1">
        <v>0.29230800000000001</v>
      </c>
      <c r="AA205" s="1">
        <v>0.41935499999999998</v>
      </c>
      <c r="AB205" s="1">
        <v>6</v>
      </c>
      <c r="AC205" s="1">
        <v>0</v>
      </c>
      <c r="AD205" s="1">
        <v>3</v>
      </c>
      <c r="AE205" s="1">
        <v>0</v>
      </c>
      <c r="AF205" s="1">
        <v>3</v>
      </c>
      <c r="AG205" s="1">
        <v>0</v>
      </c>
      <c r="AH205" s="3">
        <f t="shared" si="18"/>
        <v>0.37245358142052554</v>
      </c>
      <c r="AI205" s="3">
        <f t="shared" si="19"/>
        <v>0</v>
      </c>
      <c r="AJ205" s="3">
        <f t="shared" si="20"/>
        <v>0.15949813804531948</v>
      </c>
      <c r="AK205" s="3">
        <f t="shared" si="21"/>
        <v>0</v>
      </c>
      <c r="AL205" s="3">
        <f t="shared" si="22"/>
        <v>0.17710947419975445</v>
      </c>
      <c r="AM205" s="3">
        <f t="shared" si="23"/>
        <v>0</v>
      </c>
      <c r="AN205" s="3">
        <v>-1.2235210525904578</v>
      </c>
      <c r="AO205" s="3">
        <v>-1.0724192459842941</v>
      </c>
      <c r="AP205" s="3">
        <v>-0.1511018066061636</v>
      </c>
      <c r="AQ205" s="1">
        <v>0.36403000000000002</v>
      </c>
    </row>
    <row r="206" spans="1:46" x14ac:dyDescent="0.25">
      <c r="A206" s="1" t="s">
        <v>819</v>
      </c>
      <c r="D206" s="2">
        <v>5139</v>
      </c>
      <c r="E206" s="1" t="s">
        <v>1451</v>
      </c>
      <c r="F206" s="1" t="s">
        <v>45</v>
      </c>
      <c r="G206" s="1" t="s">
        <v>171</v>
      </c>
      <c r="H206" s="1" t="s">
        <v>819</v>
      </c>
      <c r="I206" s="1" t="s">
        <v>820</v>
      </c>
      <c r="J206" s="1" t="s">
        <v>821</v>
      </c>
      <c r="K206" s="1">
        <v>0</v>
      </c>
      <c r="M206" s="1">
        <v>141</v>
      </c>
      <c r="N206" s="1">
        <v>18</v>
      </c>
      <c r="O206" s="1" t="s">
        <v>34</v>
      </c>
      <c r="P206" s="2">
        <v>5</v>
      </c>
      <c r="Q206" s="1">
        <v>26421892</v>
      </c>
      <c r="R206" s="1">
        <v>26421910</v>
      </c>
      <c r="S206" s="1" t="s">
        <v>819</v>
      </c>
      <c r="T206" s="1" t="s">
        <v>822</v>
      </c>
      <c r="U206" s="1">
        <v>63</v>
      </c>
      <c r="V206" s="1">
        <v>26421892</v>
      </c>
      <c r="W206" s="1">
        <v>26421954</v>
      </c>
      <c r="X206" s="1" t="s">
        <v>823</v>
      </c>
      <c r="Y206" s="1">
        <v>16.5</v>
      </c>
      <c r="Z206" s="1">
        <v>0.55000000000000004</v>
      </c>
      <c r="AA206" s="1">
        <v>0.47619</v>
      </c>
      <c r="AB206" s="1">
        <v>49</v>
      </c>
      <c r="AC206" s="1">
        <v>0</v>
      </c>
      <c r="AD206" s="1">
        <v>40</v>
      </c>
      <c r="AE206" s="1">
        <v>0</v>
      </c>
      <c r="AF206" s="1">
        <v>52</v>
      </c>
      <c r="AG206" s="1">
        <v>0</v>
      </c>
      <c r="AH206" s="3">
        <f t="shared" si="18"/>
        <v>3.0417042482676253</v>
      </c>
      <c r="AI206" s="3">
        <f t="shared" si="19"/>
        <v>0</v>
      </c>
      <c r="AJ206" s="3">
        <f t="shared" si="20"/>
        <v>2.1266418406042598</v>
      </c>
      <c r="AK206" s="3">
        <f t="shared" si="21"/>
        <v>0</v>
      </c>
      <c r="AL206" s="3">
        <f t="shared" si="22"/>
        <v>3.0698975527957439</v>
      </c>
      <c r="AM206" s="3">
        <f t="shared" si="23"/>
        <v>0</v>
      </c>
      <c r="AN206" s="3">
        <v>-0.51630280181830357</v>
      </c>
      <c r="AO206" s="3">
        <v>1.3310628041589809E-2</v>
      </c>
      <c r="AP206" s="3">
        <v>-0.52961342985989346</v>
      </c>
      <c r="AQ206" s="1">
        <v>0.14871999999999999</v>
      </c>
    </row>
    <row r="207" spans="1:46" x14ac:dyDescent="0.25">
      <c r="A207" s="1" t="s">
        <v>824</v>
      </c>
      <c r="D207" s="2">
        <v>5139</v>
      </c>
      <c r="E207" s="1" t="s">
        <v>1461</v>
      </c>
      <c r="F207" s="1" t="s">
        <v>45</v>
      </c>
      <c r="G207" s="1" t="s">
        <v>105</v>
      </c>
      <c r="H207" s="1" t="s">
        <v>824</v>
      </c>
      <c r="I207" s="1" t="s">
        <v>820</v>
      </c>
      <c r="J207" s="1" t="s">
        <v>821</v>
      </c>
      <c r="K207" s="1">
        <v>0</v>
      </c>
      <c r="M207" s="1">
        <v>141</v>
      </c>
      <c r="N207" s="1">
        <v>18</v>
      </c>
      <c r="O207" s="1" t="s">
        <v>46</v>
      </c>
      <c r="P207" s="2">
        <v>5</v>
      </c>
      <c r="Q207" s="1">
        <v>11205049</v>
      </c>
      <c r="R207" s="1">
        <v>11205067</v>
      </c>
      <c r="S207" s="1" t="s">
        <v>824</v>
      </c>
      <c r="T207" s="1" t="s">
        <v>825</v>
      </c>
      <c r="U207" s="1">
        <v>175</v>
      </c>
      <c r="V207" s="1">
        <v>11204893</v>
      </c>
      <c r="W207" s="1">
        <v>11205067</v>
      </c>
      <c r="X207" s="1" t="s">
        <v>826</v>
      </c>
      <c r="Y207" s="1">
        <v>42.4</v>
      </c>
      <c r="Z207" s="1">
        <v>0.8</v>
      </c>
      <c r="AA207" s="1">
        <v>0.30285699999999999</v>
      </c>
      <c r="AB207" s="1">
        <v>49</v>
      </c>
      <c r="AC207" s="1">
        <v>0</v>
      </c>
      <c r="AD207" s="1">
        <v>40</v>
      </c>
      <c r="AE207" s="1">
        <v>0</v>
      </c>
      <c r="AF207" s="1">
        <v>52</v>
      </c>
      <c r="AG207" s="1">
        <v>0</v>
      </c>
      <c r="AH207" s="3">
        <f t="shared" si="18"/>
        <v>3.0417042482676253</v>
      </c>
      <c r="AI207" s="3">
        <f t="shared" si="19"/>
        <v>0</v>
      </c>
      <c r="AJ207" s="3">
        <f t="shared" si="20"/>
        <v>2.1266418406042598</v>
      </c>
      <c r="AK207" s="3">
        <f t="shared" si="21"/>
        <v>0</v>
      </c>
      <c r="AL207" s="3">
        <f t="shared" si="22"/>
        <v>3.0698975527957439</v>
      </c>
      <c r="AM207" s="3">
        <f t="shared" si="23"/>
        <v>0</v>
      </c>
      <c r="AN207" s="3">
        <v>-0.51630280181830357</v>
      </c>
      <c r="AO207" s="3">
        <v>1.3310628041589809E-2</v>
      </c>
      <c r="AP207" s="3">
        <v>-0.52961342985989346</v>
      </c>
      <c r="AQ207" s="1">
        <v>0.14871999999999999</v>
      </c>
    </row>
    <row r="208" spans="1:46" x14ac:dyDescent="0.25">
      <c r="A208" s="1" t="s">
        <v>827</v>
      </c>
      <c r="D208" s="2">
        <v>5139</v>
      </c>
      <c r="G208" s="1" t="s">
        <v>171</v>
      </c>
      <c r="H208" s="1" t="s">
        <v>827</v>
      </c>
      <c r="I208" s="1" t="s">
        <v>820</v>
      </c>
      <c r="J208" s="1" t="s">
        <v>821</v>
      </c>
      <c r="K208" s="1">
        <v>0</v>
      </c>
      <c r="M208" s="1">
        <v>141</v>
      </c>
      <c r="N208" s="1">
        <v>18</v>
      </c>
      <c r="O208" s="1" t="s">
        <v>46</v>
      </c>
      <c r="P208" s="2">
        <v>5</v>
      </c>
      <c r="Q208" s="1">
        <v>30867267</v>
      </c>
      <c r="R208" s="1">
        <v>30867285</v>
      </c>
      <c r="S208" s="1" t="s">
        <v>827</v>
      </c>
      <c r="T208" s="1" t="s">
        <v>828</v>
      </c>
      <c r="U208" s="1">
        <v>58</v>
      </c>
      <c r="V208" s="1">
        <v>30867228</v>
      </c>
      <c r="W208" s="1">
        <v>30867285</v>
      </c>
      <c r="X208" s="1" t="s">
        <v>829</v>
      </c>
      <c r="Y208" s="1">
        <v>17.010000000000002</v>
      </c>
      <c r="Z208" s="1">
        <v>0.70874999999999999</v>
      </c>
      <c r="AA208" s="1">
        <v>0.41379300000000002</v>
      </c>
      <c r="AB208" s="1">
        <v>49</v>
      </c>
      <c r="AC208" s="1">
        <v>0</v>
      </c>
      <c r="AD208" s="1">
        <v>40</v>
      </c>
      <c r="AE208" s="1">
        <v>0</v>
      </c>
      <c r="AF208" s="1">
        <v>52</v>
      </c>
      <c r="AG208" s="1">
        <v>0</v>
      </c>
      <c r="AH208" s="3">
        <f t="shared" si="18"/>
        <v>3.0417042482676253</v>
      </c>
      <c r="AI208" s="3">
        <f t="shared" si="19"/>
        <v>0</v>
      </c>
      <c r="AJ208" s="3">
        <f t="shared" si="20"/>
        <v>2.1266418406042598</v>
      </c>
      <c r="AK208" s="3">
        <f t="shared" si="21"/>
        <v>0</v>
      </c>
      <c r="AL208" s="3">
        <f t="shared" si="22"/>
        <v>3.0698975527957439</v>
      </c>
      <c r="AM208" s="3">
        <f t="shared" si="23"/>
        <v>0</v>
      </c>
      <c r="AN208" s="3">
        <v>-0.51630280181830357</v>
      </c>
      <c r="AO208" s="3">
        <v>1.3310628041589809E-2</v>
      </c>
      <c r="AP208" s="3">
        <v>-0.52961342985989346</v>
      </c>
      <c r="AQ208" s="1">
        <v>0.14871999999999999</v>
      </c>
    </row>
    <row r="209" spans="1:43" x14ac:dyDescent="0.25">
      <c r="A209" s="1" t="s">
        <v>830</v>
      </c>
      <c r="D209" s="2">
        <v>5139</v>
      </c>
      <c r="G209" s="1" t="s">
        <v>131</v>
      </c>
      <c r="H209" s="1" t="s">
        <v>830</v>
      </c>
      <c r="I209" s="1" t="s">
        <v>820</v>
      </c>
      <c r="J209" s="1" t="s">
        <v>821</v>
      </c>
      <c r="K209" s="1">
        <v>0</v>
      </c>
      <c r="M209" s="1">
        <v>141</v>
      </c>
      <c r="N209" s="1">
        <v>18</v>
      </c>
      <c r="O209" s="1" t="s">
        <v>34</v>
      </c>
      <c r="P209" s="2">
        <v>5</v>
      </c>
      <c r="Q209" s="1">
        <v>45810194</v>
      </c>
      <c r="R209" s="1">
        <v>45810212</v>
      </c>
      <c r="S209" s="1" t="s">
        <v>830</v>
      </c>
      <c r="T209" s="1" t="s">
        <v>831</v>
      </c>
      <c r="U209" s="1">
        <v>62</v>
      </c>
      <c r="V209" s="1">
        <v>45810194</v>
      </c>
      <c r="W209" s="1">
        <v>45810255</v>
      </c>
      <c r="X209" s="1" t="s">
        <v>832</v>
      </c>
      <c r="Y209" s="1">
        <v>9.1</v>
      </c>
      <c r="Z209" s="1">
        <v>0.37916699999999998</v>
      </c>
      <c r="AA209" s="1">
        <v>0.38709700000000002</v>
      </c>
      <c r="AB209" s="1">
        <v>49</v>
      </c>
      <c r="AC209" s="1">
        <v>0</v>
      </c>
      <c r="AD209" s="1">
        <v>40</v>
      </c>
      <c r="AE209" s="1">
        <v>0</v>
      </c>
      <c r="AF209" s="1">
        <v>52</v>
      </c>
      <c r="AG209" s="1">
        <v>0</v>
      </c>
      <c r="AH209" s="3">
        <f t="shared" si="18"/>
        <v>3.0417042482676253</v>
      </c>
      <c r="AI209" s="3">
        <f t="shared" si="19"/>
        <v>0</v>
      </c>
      <c r="AJ209" s="3">
        <f t="shared" si="20"/>
        <v>2.1266418406042598</v>
      </c>
      <c r="AK209" s="3">
        <f t="shared" si="21"/>
        <v>0</v>
      </c>
      <c r="AL209" s="3">
        <f t="shared" si="22"/>
        <v>3.0698975527957439</v>
      </c>
      <c r="AM209" s="3">
        <f t="shared" si="23"/>
        <v>0</v>
      </c>
      <c r="AN209" s="3">
        <v>-0.51630280181830357</v>
      </c>
      <c r="AO209" s="3">
        <v>1.3310628041589809E-2</v>
      </c>
      <c r="AP209" s="3">
        <v>-0.52961342985989346</v>
      </c>
      <c r="AQ209" s="1">
        <v>0.14871999999999999</v>
      </c>
    </row>
    <row r="210" spans="1:43" x14ac:dyDescent="0.25">
      <c r="A210" s="1" t="s">
        <v>833</v>
      </c>
      <c r="D210" s="2">
        <v>5139</v>
      </c>
      <c r="G210" s="1" t="s">
        <v>198</v>
      </c>
      <c r="H210" s="1" t="s">
        <v>833</v>
      </c>
      <c r="I210" s="1" t="s">
        <v>820</v>
      </c>
      <c r="J210" s="1" t="s">
        <v>821</v>
      </c>
      <c r="K210" s="1">
        <v>0</v>
      </c>
      <c r="M210" s="1">
        <v>141</v>
      </c>
      <c r="N210" s="1">
        <v>18</v>
      </c>
      <c r="O210" s="1" t="s">
        <v>34</v>
      </c>
      <c r="P210" s="2">
        <v>3</v>
      </c>
      <c r="Q210" s="1">
        <v>40808799</v>
      </c>
      <c r="R210" s="1">
        <v>40808817</v>
      </c>
      <c r="S210" s="1" t="s">
        <v>833</v>
      </c>
      <c r="T210" s="1" t="s">
        <v>834</v>
      </c>
      <c r="U210" s="1">
        <v>110</v>
      </c>
      <c r="V210" s="1">
        <v>40808817</v>
      </c>
      <c r="W210" s="1">
        <v>40808708</v>
      </c>
      <c r="X210" s="1" t="s">
        <v>835</v>
      </c>
      <c r="Y210" s="1">
        <v>22</v>
      </c>
      <c r="Z210" s="1">
        <v>0.46808499999999997</v>
      </c>
      <c r="AA210" s="1">
        <v>0.42727300000000001</v>
      </c>
      <c r="AB210" s="1">
        <v>49</v>
      </c>
      <c r="AC210" s="1">
        <v>0</v>
      </c>
      <c r="AD210" s="1">
        <v>40</v>
      </c>
      <c r="AE210" s="1">
        <v>0</v>
      </c>
      <c r="AF210" s="1">
        <v>52</v>
      </c>
      <c r="AG210" s="1">
        <v>0</v>
      </c>
      <c r="AH210" s="3">
        <f t="shared" si="18"/>
        <v>3.0417042482676253</v>
      </c>
      <c r="AI210" s="3">
        <f t="shared" si="19"/>
        <v>0</v>
      </c>
      <c r="AJ210" s="3">
        <f t="shared" si="20"/>
        <v>2.1266418406042598</v>
      </c>
      <c r="AK210" s="3">
        <f t="shared" si="21"/>
        <v>0</v>
      </c>
      <c r="AL210" s="3">
        <f t="shared" si="22"/>
        <v>3.0698975527957439</v>
      </c>
      <c r="AM210" s="3">
        <f t="shared" si="23"/>
        <v>0</v>
      </c>
      <c r="AN210" s="3">
        <v>-0.51630280181830357</v>
      </c>
      <c r="AO210" s="3">
        <v>1.3310628041589809E-2</v>
      </c>
      <c r="AP210" s="3">
        <v>-0.52961342985989346</v>
      </c>
      <c r="AQ210" s="1">
        <v>0.14871999999999999</v>
      </c>
    </row>
    <row r="211" spans="1:43" x14ac:dyDescent="0.25">
      <c r="A211" s="1" t="s">
        <v>836</v>
      </c>
      <c r="D211" s="2">
        <v>5139</v>
      </c>
      <c r="G211" s="1" t="s">
        <v>56</v>
      </c>
      <c r="H211" s="1" t="s">
        <v>836</v>
      </c>
      <c r="I211" s="1" t="s">
        <v>820</v>
      </c>
      <c r="J211" s="1" t="s">
        <v>821</v>
      </c>
      <c r="K211" s="1">
        <v>0</v>
      </c>
      <c r="M211" s="1">
        <v>141</v>
      </c>
      <c r="N211" s="1">
        <v>18</v>
      </c>
      <c r="O211" s="1" t="s">
        <v>34</v>
      </c>
      <c r="P211" s="2">
        <v>3</v>
      </c>
      <c r="Q211" s="1">
        <v>11896376</v>
      </c>
      <c r="R211" s="1">
        <v>11896394</v>
      </c>
      <c r="S211" s="1" t="s">
        <v>836</v>
      </c>
      <c r="T211" s="1" t="s">
        <v>837</v>
      </c>
      <c r="U211" s="1">
        <v>154</v>
      </c>
      <c r="V211" s="1">
        <v>11896394</v>
      </c>
      <c r="W211" s="1">
        <v>11896241</v>
      </c>
      <c r="X211" s="1" t="s">
        <v>838</v>
      </c>
      <c r="Y211" s="1">
        <v>28.81</v>
      </c>
      <c r="Z211" s="1">
        <v>0.48830499999999999</v>
      </c>
      <c r="AA211" s="1">
        <v>0.38311699999999999</v>
      </c>
      <c r="AB211" s="1">
        <v>49</v>
      </c>
      <c r="AC211" s="1">
        <v>0</v>
      </c>
      <c r="AD211" s="1">
        <v>40</v>
      </c>
      <c r="AE211" s="1">
        <v>0</v>
      </c>
      <c r="AF211" s="1">
        <v>52</v>
      </c>
      <c r="AG211" s="1">
        <v>0</v>
      </c>
      <c r="AH211" s="3">
        <f t="shared" si="18"/>
        <v>3.0417042482676253</v>
      </c>
      <c r="AI211" s="3">
        <f t="shared" si="19"/>
        <v>0</v>
      </c>
      <c r="AJ211" s="3">
        <f t="shared" si="20"/>
        <v>2.1266418406042598</v>
      </c>
      <c r="AK211" s="3">
        <f t="shared" si="21"/>
        <v>0</v>
      </c>
      <c r="AL211" s="3">
        <f t="shared" si="22"/>
        <v>3.0698975527957439</v>
      </c>
      <c r="AM211" s="3">
        <f t="shared" si="23"/>
        <v>0</v>
      </c>
      <c r="AN211" s="3">
        <v>-0.51630280181830357</v>
      </c>
      <c r="AO211" s="3">
        <v>1.3310628041589809E-2</v>
      </c>
      <c r="AP211" s="3">
        <v>-0.52961342985989346</v>
      </c>
      <c r="AQ211" s="1">
        <v>0.14871999999999999</v>
      </c>
    </row>
    <row r="212" spans="1:43" x14ac:dyDescent="0.25">
      <c r="A212" s="1" t="s">
        <v>839</v>
      </c>
      <c r="D212" s="2">
        <v>5170</v>
      </c>
      <c r="E212" s="1" t="s">
        <v>840</v>
      </c>
      <c r="F212" s="1" t="s">
        <v>51</v>
      </c>
      <c r="G212" s="1" t="s">
        <v>171</v>
      </c>
      <c r="H212" s="1" t="s">
        <v>839</v>
      </c>
      <c r="I212" s="1" t="s">
        <v>841</v>
      </c>
      <c r="J212" s="1" t="s">
        <v>842</v>
      </c>
      <c r="K212" s="1">
        <v>3</v>
      </c>
      <c r="M212" s="1">
        <v>3</v>
      </c>
      <c r="N212" s="1">
        <v>18</v>
      </c>
      <c r="O212" s="1" t="s">
        <v>46</v>
      </c>
      <c r="P212" s="2">
        <v>5</v>
      </c>
      <c r="Q212" s="1">
        <v>11688349</v>
      </c>
      <c r="R212" s="1">
        <v>11688367</v>
      </c>
      <c r="S212" s="1" t="s">
        <v>839</v>
      </c>
      <c r="T212" s="1" t="s">
        <v>843</v>
      </c>
      <c r="U212" s="1">
        <v>212</v>
      </c>
      <c r="V212" s="1">
        <v>11688156</v>
      </c>
      <c r="W212" s="1">
        <v>11688367</v>
      </c>
      <c r="X212" s="1" t="s">
        <v>844</v>
      </c>
      <c r="Y212" s="1">
        <v>55.47</v>
      </c>
      <c r="Z212" s="1">
        <v>0.56601999999999997</v>
      </c>
      <c r="AA212" s="1">
        <v>0.46226400000000001</v>
      </c>
      <c r="AB212" s="1">
        <v>1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3">
        <f t="shared" si="18"/>
        <v>6.2075596903420918E-2</v>
      </c>
      <c r="AI212" s="3">
        <f t="shared" si="19"/>
        <v>0</v>
      </c>
      <c r="AJ212" s="3">
        <f t="shared" si="20"/>
        <v>0</v>
      </c>
      <c r="AK212" s="3">
        <f t="shared" si="21"/>
        <v>0</v>
      </c>
      <c r="AL212" s="3">
        <f t="shared" si="22"/>
        <v>0</v>
      </c>
      <c r="AM212" s="3">
        <f t="shared" si="23"/>
        <v>0</v>
      </c>
      <c r="AN212" s="3">
        <v>-2.6340262290636538</v>
      </c>
      <c r="AO212" s="3">
        <v>-2.6340262290636538</v>
      </c>
      <c r="AP212" s="3">
        <v>0</v>
      </c>
      <c r="AQ212" s="1">
        <v>0.32971</v>
      </c>
    </row>
    <row r="213" spans="1:43" x14ac:dyDescent="0.25">
      <c r="A213" s="1" t="s">
        <v>845</v>
      </c>
      <c r="D213" s="2">
        <v>5225</v>
      </c>
      <c r="G213" s="1" t="s">
        <v>92</v>
      </c>
      <c r="H213" s="1" t="s">
        <v>845</v>
      </c>
      <c r="I213" s="1" t="s">
        <v>846</v>
      </c>
      <c r="J213" s="1" t="s">
        <v>847</v>
      </c>
      <c r="K213" s="1">
        <v>2</v>
      </c>
      <c r="M213" s="1">
        <v>31</v>
      </c>
      <c r="N213" s="1">
        <v>22</v>
      </c>
      <c r="O213" s="1" t="s">
        <v>34</v>
      </c>
      <c r="P213" s="2">
        <v>5</v>
      </c>
      <c r="Q213" s="1">
        <v>53092940</v>
      </c>
      <c r="R213" s="1">
        <v>53092962</v>
      </c>
      <c r="S213" s="1" t="s">
        <v>845</v>
      </c>
      <c r="T213" s="1" t="s">
        <v>848</v>
      </c>
      <c r="U213" s="1">
        <v>89</v>
      </c>
      <c r="V213" s="1">
        <v>53092940</v>
      </c>
      <c r="W213" s="1">
        <v>53093028</v>
      </c>
      <c r="X213" s="1" t="s">
        <v>849</v>
      </c>
      <c r="Y213" s="1">
        <v>36.200000000000003</v>
      </c>
      <c r="Z213" s="1">
        <v>0.82272699999999999</v>
      </c>
      <c r="AA213" s="1">
        <v>0.49438199999999999</v>
      </c>
      <c r="AB213" s="1">
        <v>8</v>
      </c>
      <c r="AC213" s="1">
        <v>0</v>
      </c>
      <c r="AD213" s="1">
        <v>13</v>
      </c>
      <c r="AE213" s="1">
        <v>0</v>
      </c>
      <c r="AF213" s="1">
        <v>10</v>
      </c>
      <c r="AG213" s="1">
        <v>0</v>
      </c>
      <c r="AH213" s="3">
        <f t="shared" si="18"/>
        <v>0.49660477522736735</v>
      </c>
      <c r="AI213" s="3">
        <f t="shared" si="19"/>
        <v>0</v>
      </c>
      <c r="AJ213" s="3">
        <f t="shared" si="20"/>
        <v>0.69115859819638437</v>
      </c>
      <c r="AK213" s="3">
        <f t="shared" si="21"/>
        <v>0</v>
      </c>
      <c r="AL213" s="3">
        <f t="shared" si="22"/>
        <v>0.59036491399918156</v>
      </c>
      <c r="AM213" s="3">
        <f t="shared" si="23"/>
        <v>0</v>
      </c>
      <c r="AN213" s="3">
        <v>0.47691866555063434</v>
      </c>
      <c r="AO213" s="3">
        <v>0.24950884890306838</v>
      </c>
      <c r="AP213" s="3">
        <v>0.22740981664756599</v>
      </c>
      <c r="AQ213" s="1">
        <v>0.75890000000000002</v>
      </c>
    </row>
    <row r="214" spans="1:43" x14ac:dyDescent="0.25">
      <c r="A214" s="1" t="s">
        <v>855</v>
      </c>
      <c r="D214" s="2">
        <v>5227</v>
      </c>
      <c r="G214" s="1" t="s">
        <v>56</v>
      </c>
      <c r="H214" s="1" t="s">
        <v>855</v>
      </c>
      <c r="I214" s="1" t="s">
        <v>856</v>
      </c>
      <c r="J214" s="1" t="s">
        <v>852</v>
      </c>
      <c r="K214" s="1">
        <v>3</v>
      </c>
      <c r="M214" s="1">
        <v>6</v>
      </c>
      <c r="N214" s="1">
        <v>20</v>
      </c>
      <c r="O214" s="1" t="s">
        <v>46</v>
      </c>
      <c r="P214" s="2">
        <v>5</v>
      </c>
      <c r="Q214" s="1">
        <v>29385689</v>
      </c>
      <c r="R214" s="1">
        <v>29385709</v>
      </c>
      <c r="S214" s="1" t="s">
        <v>855</v>
      </c>
      <c r="T214" s="1" t="s">
        <v>857</v>
      </c>
      <c r="U214" s="1">
        <v>70</v>
      </c>
      <c r="V214" s="1">
        <v>29385640</v>
      </c>
      <c r="W214" s="1">
        <v>29385709</v>
      </c>
      <c r="X214" s="1" t="s">
        <v>858</v>
      </c>
      <c r="Y214" s="1">
        <v>31.9</v>
      </c>
      <c r="Z214" s="1">
        <v>1.22692</v>
      </c>
      <c r="AA214" s="1">
        <v>0.37142900000000001</v>
      </c>
      <c r="AB214" s="1">
        <v>3</v>
      </c>
      <c r="AC214" s="1">
        <v>1</v>
      </c>
      <c r="AD214" s="1">
        <v>0</v>
      </c>
      <c r="AE214" s="1">
        <v>0</v>
      </c>
      <c r="AF214" s="1">
        <v>3</v>
      </c>
      <c r="AG214" s="1">
        <v>0</v>
      </c>
      <c r="AH214" s="3">
        <f t="shared" si="18"/>
        <v>0.18622679071026277</v>
      </c>
      <c r="AI214" s="3">
        <f t="shared" si="19"/>
        <v>6.2075596903420918E-2</v>
      </c>
      <c r="AJ214" s="3">
        <f t="shared" si="20"/>
        <v>0</v>
      </c>
      <c r="AK214" s="3">
        <f t="shared" si="21"/>
        <v>0</v>
      </c>
      <c r="AL214" s="3">
        <f t="shared" si="22"/>
        <v>0.17710947419975445</v>
      </c>
      <c r="AM214" s="3">
        <f t="shared" si="23"/>
        <v>0</v>
      </c>
      <c r="AN214" s="3">
        <v>-4.2189887297848099</v>
      </c>
      <c r="AO214" s="3">
        <v>-7.2419245984294098E-2</v>
      </c>
      <c r="AP214" s="3">
        <v>-4.1465694838005165</v>
      </c>
      <c r="AQ214" s="1">
        <v>0.18079999999999999</v>
      </c>
    </row>
    <row r="215" spans="1:43" x14ac:dyDescent="0.25">
      <c r="A215" s="1" t="s">
        <v>859</v>
      </c>
      <c r="D215" s="2">
        <v>5227</v>
      </c>
      <c r="G215" s="1" t="s">
        <v>92</v>
      </c>
      <c r="H215" s="1" t="s">
        <v>859</v>
      </c>
      <c r="I215" s="1" t="s">
        <v>856</v>
      </c>
      <c r="J215" s="1" t="s">
        <v>852</v>
      </c>
      <c r="K215" s="1">
        <v>3</v>
      </c>
      <c r="M215" s="1">
        <v>6</v>
      </c>
      <c r="N215" s="1">
        <v>20</v>
      </c>
      <c r="O215" s="1" t="s">
        <v>46</v>
      </c>
      <c r="P215" s="2">
        <v>5</v>
      </c>
      <c r="Q215" s="1">
        <v>21062833</v>
      </c>
      <c r="R215" s="1">
        <v>21062853</v>
      </c>
      <c r="S215" s="1" t="s">
        <v>859</v>
      </c>
      <c r="T215" s="1" t="s">
        <v>860</v>
      </c>
      <c r="U215" s="1">
        <v>50</v>
      </c>
      <c r="V215" s="1">
        <v>21062804</v>
      </c>
      <c r="W215" s="1">
        <v>21062853</v>
      </c>
      <c r="X215" s="1" t="s">
        <v>861</v>
      </c>
      <c r="Y215" s="1">
        <v>13.1</v>
      </c>
      <c r="Z215" s="1">
        <v>0.72777800000000004</v>
      </c>
      <c r="AA215" s="1">
        <v>0.36</v>
      </c>
      <c r="AB215" s="1">
        <v>3</v>
      </c>
      <c r="AC215" s="1">
        <v>0</v>
      </c>
      <c r="AD215" s="1">
        <v>0</v>
      </c>
      <c r="AE215" s="1">
        <v>0</v>
      </c>
      <c r="AF215" s="1">
        <v>3</v>
      </c>
      <c r="AG215" s="1">
        <v>0</v>
      </c>
      <c r="AH215" s="3">
        <f t="shared" si="18"/>
        <v>0.18622679071026277</v>
      </c>
      <c r="AI215" s="3">
        <f t="shared" si="19"/>
        <v>0</v>
      </c>
      <c r="AJ215" s="3">
        <f t="shared" si="20"/>
        <v>0</v>
      </c>
      <c r="AK215" s="3">
        <f t="shared" si="21"/>
        <v>0</v>
      </c>
      <c r="AL215" s="3">
        <f t="shared" si="22"/>
        <v>0.17710947419975445</v>
      </c>
      <c r="AM215" s="3">
        <f t="shared" si="23"/>
        <v>0</v>
      </c>
      <c r="AN215" s="3">
        <v>-4.2189887297848099</v>
      </c>
      <c r="AO215" s="3">
        <v>-7.2419245984294098E-2</v>
      </c>
      <c r="AP215" s="3">
        <v>-4.1465694838005165</v>
      </c>
      <c r="AQ215" s="1">
        <v>0.18079999999999999</v>
      </c>
    </row>
    <row r="216" spans="1:43" x14ac:dyDescent="0.25">
      <c r="A216" s="1" t="s">
        <v>862</v>
      </c>
      <c r="D216" s="2">
        <v>5227</v>
      </c>
      <c r="G216" s="1" t="s">
        <v>229</v>
      </c>
      <c r="H216" s="1" t="s">
        <v>862</v>
      </c>
      <c r="I216" s="1" t="s">
        <v>856</v>
      </c>
      <c r="J216" s="1" t="s">
        <v>852</v>
      </c>
      <c r="K216" s="1">
        <v>3</v>
      </c>
      <c r="M216" s="1">
        <v>6</v>
      </c>
      <c r="N216" s="1">
        <v>20</v>
      </c>
      <c r="O216" s="1" t="s">
        <v>46</v>
      </c>
      <c r="P216" s="2">
        <v>5</v>
      </c>
      <c r="Q216" s="1">
        <v>29910318</v>
      </c>
      <c r="R216" s="1">
        <v>29910338</v>
      </c>
      <c r="S216" s="1" t="s">
        <v>862</v>
      </c>
      <c r="T216" s="1" t="s">
        <v>863</v>
      </c>
      <c r="U216" s="1">
        <v>89</v>
      </c>
      <c r="V216" s="1">
        <v>29910250</v>
      </c>
      <c r="W216" s="1">
        <v>29910338</v>
      </c>
      <c r="X216" s="1" t="s">
        <v>864</v>
      </c>
      <c r="Y216" s="1">
        <v>24.22</v>
      </c>
      <c r="Z216" s="1">
        <v>0.83517200000000003</v>
      </c>
      <c r="AA216" s="1">
        <v>0.32584299999999999</v>
      </c>
      <c r="AB216" s="1">
        <v>3</v>
      </c>
      <c r="AC216" s="1">
        <v>0</v>
      </c>
      <c r="AD216" s="1">
        <v>0</v>
      </c>
      <c r="AE216" s="1">
        <v>0</v>
      </c>
      <c r="AF216" s="1">
        <v>3</v>
      </c>
      <c r="AG216" s="1">
        <v>0</v>
      </c>
      <c r="AH216" s="3">
        <f t="shared" si="18"/>
        <v>0.18622679071026277</v>
      </c>
      <c r="AI216" s="3">
        <f t="shared" si="19"/>
        <v>0</v>
      </c>
      <c r="AJ216" s="3">
        <f t="shared" si="20"/>
        <v>0</v>
      </c>
      <c r="AK216" s="3">
        <f t="shared" si="21"/>
        <v>0</v>
      </c>
      <c r="AL216" s="3">
        <f t="shared" si="22"/>
        <v>0.17710947419975445</v>
      </c>
      <c r="AM216" s="3">
        <f t="shared" si="23"/>
        <v>0</v>
      </c>
      <c r="AN216" s="3">
        <v>-4.2189887297848099</v>
      </c>
      <c r="AO216" s="3">
        <v>-7.2419245984294098E-2</v>
      </c>
      <c r="AP216" s="3">
        <v>-4.1465694838005165</v>
      </c>
      <c r="AQ216" s="1">
        <v>0.18079999999999999</v>
      </c>
    </row>
    <row r="217" spans="1:43" x14ac:dyDescent="0.25">
      <c r="A217" s="1" t="s">
        <v>865</v>
      </c>
      <c r="D217" s="2">
        <v>5227</v>
      </c>
      <c r="G217" s="1" t="s">
        <v>198</v>
      </c>
      <c r="H217" s="1" t="s">
        <v>865</v>
      </c>
      <c r="I217" s="1" t="s">
        <v>866</v>
      </c>
      <c r="J217" s="1" t="s">
        <v>852</v>
      </c>
      <c r="K217" s="1">
        <v>3</v>
      </c>
      <c r="M217" s="1">
        <v>3</v>
      </c>
      <c r="N217" s="1">
        <v>20</v>
      </c>
      <c r="O217" s="1" t="s">
        <v>46</v>
      </c>
      <c r="P217" s="2">
        <v>5</v>
      </c>
      <c r="Q217" s="1">
        <v>58016190</v>
      </c>
      <c r="R217" s="1">
        <v>58016210</v>
      </c>
      <c r="S217" s="1" t="s">
        <v>865</v>
      </c>
      <c r="T217" s="1" t="s">
        <v>867</v>
      </c>
      <c r="U217" s="1">
        <v>126</v>
      </c>
      <c r="V217" s="1">
        <v>58016085</v>
      </c>
      <c r="W217" s="1">
        <v>58016210</v>
      </c>
      <c r="X217" s="1" t="s">
        <v>868</v>
      </c>
      <c r="Y217" s="1">
        <v>34.15</v>
      </c>
      <c r="Z217" s="1">
        <v>1.26481</v>
      </c>
      <c r="AA217" s="1">
        <v>0.214286</v>
      </c>
      <c r="AB217" s="1">
        <v>2</v>
      </c>
      <c r="AC217" s="1">
        <v>0</v>
      </c>
      <c r="AD217" s="1">
        <v>3</v>
      </c>
      <c r="AE217" s="1">
        <v>0</v>
      </c>
      <c r="AF217" s="1">
        <v>0</v>
      </c>
      <c r="AG217" s="1">
        <v>0</v>
      </c>
      <c r="AH217" s="3">
        <f t="shared" si="18"/>
        <v>0.12415119380684184</v>
      </c>
      <c r="AI217" s="3">
        <f t="shared" si="19"/>
        <v>0</v>
      </c>
      <c r="AJ217" s="3">
        <f t="shared" si="20"/>
        <v>0.15949813804531948</v>
      </c>
      <c r="AK217" s="3">
        <f t="shared" si="21"/>
        <v>0</v>
      </c>
      <c r="AL217" s="3">
        <f t="shared" si="22"/>
        <v>0</v>
      </c>
      <c r="AM217" s="3">
        <f t="shared" si="23"/>
        <v>0</v>
      </c>
      <c r="AN217" s="3">
        <v>0.36144144813069851</v>
      </c>
      <c r="AO217" s="3">
        <v>-3.6340262290636538</v>
      </c>
      <c r="AP217" s="3">
        <v>3.9954676771943523</v>
      </c>
      <c r="AQ217" s="1">
        <v>0.28112999999999999</v>
      </c>
    </row>
    <row r="218" spans="1:43" x14ac:dyDescent="0.25">
      <c r="A218" s="1" t="s">
        <v>869</v>
      </c>
      <c r="D218" s="2">
        <v>5227</v>
      </c>
      <c r="G218" s="1" t="s">
        <v>168</v>
      </c>
      <c r="H218" s="1" t="s">
        <v>869</v>
      </c>
      <c r="I218" s="1" t="s">
        <v>851</v>
      </c>
      <c r="J218" s="1" t="s">
        <v>852</v>
      </c>
      <c r="K218" s="1">
        <v>2</v>
      </c>
      <c r="M218" s="1">
        <v>20</v>
      </c>
      <c r="N218" s="1">
        <v>20</v>
      </c>
      <c r="O218" s="1" t="s">
        <v>34</v>
      </c>
      <c r="P218" s="2">
        <v>5</v>
      </c>
      <c r="Q218" s="1">
        <v>55519004</v>
      </c>
      <c r="R218" s="1">
        <v>55519024</v>
      </c>
      <c r="S218" s="1" t="s">
        <v>869</v>
      </c>
      <c r="T218" s="1" t="s">
        <v>870</v>
      </c>
      <c r="U218" s="1">
        <v>143</v>
      </c>
      <c r="V218" s="1">
        <v>55519004</v>
      </c>
      <c r="W218" s="1">
        <v>55519146</v>
      </c>
      <c r="X218" s="1" t="s">
        <v>871</v>
      </c>
      <c r="Y218" s="1">
        <v>46.32</v>
      </c>
      <c r="Z218" s="1">
        <v>1.0069600000000001</v>
      </c>
      <c r="AA218" s="1">
        <v>0.32167800000000002</v>
      </c>
      <c r="AB218" s="1">
        <v>8</v>
      </c>
      <c r="AC218" s="1">
        <v>0</v>
      </c>
      <c r="AD218" s="1">
        <v>5</v>
      </c>
      <c r="AE218" s="1">
        <v>0</v>
      </c>
      <c r="AF218" s="1">
        <v>7</v>
      </c>
      <c r="AG218" s="1">
        <v>0</v>
      </c>
      <c r="AH218" s="3">
        <f t="shared" si="18"/>
        <v>0.49660477522736735</v>
      </c>
      <c r="AI218" s="3">
        <f t="shared" si="19"/>
        <v>0</v>
      </c>
      <c r="AJ218" s="3">
        <f t="shared" si="20"/>
        <v>0.26583023007553247</v>
      </c>
      <c r="AK218" s="3">
        <f t="shared" si="21"/>
        <v>0</v>
      </c>
      <c r="AL218" s="3">
        <f t="shared" si="22"/>
        <v>0.41325543979942708</v>
      </c>
      <c r="AM218" s="3">
        <f t="shared" si="23"/>
        <v>0</v>
      </c>
      <c r="AN218" s="3">
        <v>-0.90159295770309533</v>
      </c>
      <c r="AO218" s="3">
        <v>-0.26506432392668972</v>
      </c>
      <c r="AP218" s="3">
        <v>-0.63652863377640556</v>
      </c>
      <c r="AQ218" s="1">
        <v>0.53583999999999998</v>
      </c>
    </row>
    <row r="219" spans="1:43" x14ac:dyDescent="0.25">
      <c r="A219" s="1" t="s">
        <v>872</v>
      </c>
      <c r="D219" s="2">
        <v>5227</v>
      </c>
      <c r="G219" s="1" t="s">
        <v>31</v>
      </c>
      <c r="H219" s="1" t="s">
        <v>872</v>
      </c>
      <c r="I219" s="1" t="s">
        <v>851</v>
      </c>
      <c r="J219" s="1" t="s">
        <v>852</v>
      </c>
      <c r="K219" s="1">
        <v>2</v>
      </c>
      <c r="M219" s="1">
        <v>20</v>
      </c>
      <c r="N219" s="1">
        <v>20</v>
      </c>
      <c r="O219" s="1" t="s">
        <v>46</v>
      </c>
      <c r="P219" s="2">
        <v>5</v>
      </c>
      <c r="Q219" s="1">
        <v>14191809</v>
      </c>
      <c r="R219" s="1">
        <v>14191829</v>
      </c>
      <c r="S219" s="1" t="s">
        <v>872</v>
      </c>
      <c r="T219" s="1" t="s">
        <v>873</v>
      </c>
      <c r="U219" s="1">
        <v>195</v>
      </c>
      <c r="V219" s="1">
        <v>14191635</v>
      </c>
      <c r="W219" s="1">
        <v>14191829</v>
      </c>
      <c r="X219" s="1" t="s">
        <v>874</v>
      </c>
      <c r="Y219" s="1">
        <v>51.6</v>
      </c>
      <c r="Z219" s="1">
        <v>1.0978699999999999</v>
      </c>
      <c r="AA219" s="1">
        <v>0.24102599999999999</v>
      </c>
      <c r="AB219" s="1">
        <v>8</v>
      </c>
      <c r="AC219" s="1">
        <v>0</v>
      </c>
      <c r="AD219" s="1">
        <v>5</v>
      </c>
      <c r="AE219" s="1">
        <v>0</v>
      </c>
      <c r="AF219" s="1">
        <v>7</v>
      </c>
      <c r="AG219" s="1">
        <v>0</v>
      </c>
      <c r="AH219" s="3">
        <f t="shared" si="18"/>
        <v>0.49660477522736735</v>
      </c>
      <c r="AI219" s="3">
        <f t="shared" si="19"/>
        <v>0</v>
      </c>
      <c r="AJ219" s="3">
        <f t="shared" si="20"/>
        <v>0.26583023007553247</v>
      </c>
      <c r="AK219" s="3">
        <f t="shared" si="21"/>
        <v>0</v>
      </c>
      <c r="AL219" s="3">
        <f t="shared" si="22"/>
        <v>0.41325543979942708</v>
      </c>
      <c r="AM219" s="3">
        <f t="shared" si="23"/>
        <v>0</v>
      </c>
      <c r="AN219" s="3">
        <v>-0.90159295770309533</v>
      </c>
      <c r="AO219" s="3">
        <v>-0.26506432392668972</v>
      </c>
      <c r="AP219" s="3">
        <v>-0.63652863377640556</v>
      </c>
      <c r="AQ219" s="1">
        <v>0.53583999999999998</v>
      </c>
    </row>
    <row r="220" spans="1:43" x14ac:dyDescent="0.25">
      <c r="A220" s="1" t="s">
        <v>875</v>
      </c>
      <c r="D220" s="2">
        <v>5227</v>
      </c>
      <c r="G220" s="1" t="s">
        <v>127</v>
      </c>
      <c r="H220" s="1" t="s">
        <v>875</v>
      </c>
      <c r="I220" s="1" t="s">
        <v>876</v>
      </c>
      <c r="J220" s="1" t="s">
        <v>852</v>
      </c>
      <c r="K220" s="1">
        <v>3</v>
      </c>
      <c r="M220" s="1">
        <v>5</v>
      </c>
      <c r="N220" s="1">
        <v>20</v>
      </c>
      <c r="O220" s="1" t="s">
        <v>34</v>
      </c>
      <c r="P220" s="2">
        <v>5</v>
      </c>
      <c r="Q220" s="1">
        <v>52094938</v>
      </c>
      <c r="R220" s="1">
        <v>52094958</v>
      </c>
      <c r="S220" s="1" t="s">
        <v>875</v>
      </c>
      <c r="T220" s="1" t="s">
        <v>877</v>
      </c>
      <c r="U220" s="1">
        <v>126</v>
      </c>
      <c r="V220" s="1">
        <v>52094938</v>
      </c>
      <c r="W220" s="1">
        <v>52095063</v>
      </c>
      <c r="X220" s="1" t="s">
        <v>878</v>
      </c>
      <c r="Y220" s="1">
        <v>33.71</v>
      </c>
      <c r="Z220" s="1">
        <v>0.84275</v>
      </c>
      <c r="AA220" s="1">
        <v>0.31746000000000002</v>
      </c>
      <c r="AB220" s="1">
        <v>5</v>
      </c>
      <c r="AC220" s="1">
        <v>0</v>
      </c>
      <c r="AD220" s="1">
        <v>1</v>
      </c>
      <c r="AE220" s="1">
        <v>0</v>
      </c>
      <c r="AF220" s="1">
        <v>2</v>
      </c>
      <c r="AG220" s="1">
        <v>0</v>
      </c>
      <c r="AH220" s="3">
        <f t="shared" si="18"/>
        <v>0.31037798451710463</v>
      </c>
      <c r="AI220" s="3">
        <f t="shared" si="19"/>
        <v>0</v>
      </c>
      <c r="AJ220" s="3">
        <f t="shared" si="20"/>
        <v>5.3166046015106494E-2</v>
      </c>
      <c r="AK220" s="3">
        <f t="shared" si="21"/>
        <v>0</v>
      </c>
      <c r="AL220" s="3">
        <f t="shared" si="22"/>
        <v>0.1180729827998363</v>
      </c>
      <c r="AM220" s="3">
        <f t="shared" si="23"/>
        <v>0</v>
      </c>
      <c r="AN220" s="3">
        <v>-2.5454491474778203</v>
      </c>
      <c r="AO220" s="3">
        <v>-1.3943473408716565</v>
      </c>
      <c r="AP220" s="3">
        <v>-1.1511018066061636</v>
      </c>
      <c r="AQ220" s="1">
        <v>0.13980999999999999</v>
      </c>
    </row>
    <row r="221" spans="1:43" x14ac:dyDescent="0.25">
      <c r="A221" s="1" t="s">
        <v>879</v>
      </c>
      <c r="D221" s="2">
        <v>5241</v>
      </c>
      <c r="G221" s="1" t="s">
        <v>45</v>
      </c>
      <c r="H221" s="1" t="s">
        <v>879</v>
      </c>
      <c r="I221" s="1" t="s">
        <v>880</v>
      </c>
      <c r="J221" s="1" t="s">
        <v>881</v>
      </c>
      <c r="K221" s="1">
        <v>3</v>
      </c>
      <c r="L221" s="1" t="s">
        <v>1440</v>
      </c>
      <c r="M221" s="1">
        <v>8</v>
      </c>
      <c r="N221" s="1">
        <v>19</v>
      </c>
      <c r="O221" s="1" t="s">
        <v>46</v>
      </c>
      <c r="P221" s="2" t="s">
        <v>113</v>
      </c>
      <c r="Q221" s="1">
        <v>63</v>
      </c>
      <c r="R221" s="1">
        <v>81</v>
      </c>
      <c r="S221" s="1" t="s">
        <v>879</v>
      </c>
      <c r="T221" s="1" t="s">
        <v>882</v>
      </c>
      <c r="U221" s="1">
        <v>76</v>
      </c>
      <c r="V221" s="1">
        <v>6</v>
      </c>
      <c r="W221" s="1">
        <v>81</v>
      </c>
      <c r="X221" s="1" t="s">
        <v>883</v>
      </c>
      <c r="Y221" s="1">
        <v>10.93</v>
      </c>
      <c r="Z221" s="1">
        <v>0.42038500000000001</v>
      </c>
      <c r="AA221" s="1">
        <v>0.34210499999999999</v>
      </c>
      <c r="AB221" s="1">
        <v>3</v>
      </c>
      <c r="AC221" s="1">
        <v>0</v>
      </c>
      <c r="AD221" s="1">
        <v>1</v>
      </c>
      <c r="AE221" s="1">
        <v>0</v>
      </c>
      <c r="AF221" s="1">
        <v>5</v>
      </c>
      <c r="AG221" s="1">
        <v>0</v>
      </c>
      <c r="AH221" s="3">
        <f t="shared" si="18"/>
        <v>0.18622679071026277</v>
      </c>
      <c r="AI221" s="3">
        <f t="shared" si="19"/>
        <v>0</v>
      </c>
      <c r="AJ221" s="3">
        <f t="shared" si="20"/>
        <v>5.3166046015106494E-2</v>
      </c>
      <c r="AK221" s="3">
        <f t="shared" si="21"/>
        <v>0</v>
      </c>
      <c r="AL221" s="3">
        <f t="shared" si="22"/>
        <v>0.29518245699959078</v>
      </c>
      <c r="AM221" s="3">
        <f t="shared" si="23"/>
        <v>0</v>
      </c>
      <c r="AN221" s="3">
        <v>-1.8084835533116139</v>
      </c>
      <c r="AO221" s="3">
        <v>0.66454634818191227</v>
      </c>
      <c r="AP221" s="3">
        <v>-2.4730299014935264</v>
      </c>
      <c r="AQ221" s="1">
        <v>0.21987000000000001</v>
      </c>
    </row>
    <row r="222" spans="1:43" x14ac:dyDescent="0.25">
      <c r="A222" s="1" t="s">
        <v>884</v>
      </c>
      <c r="D222" s="2">
        <v>5241</v>
      </c>
      <c r="G222" s="1" t="s">
        <v>222</v>
      </c>
      <c r="H222" s="1" t="s">
        <v>884</v>
      </c>
      <c r="I222" s="1" t="s">
        <v>880</v>
      </c>
      <c r="J222" s="1" t="s">
        <v>881</v>
      </c>
      <c r="K222" s="1">
        <v>3</v>
      </c>
      <c r="L222" s="1" t="s">
        <v>885</v>
      </c>
      <c r="M222" s="1">
        <v>8</v>
      </c>
      <c r="N222" s="1">
        <v>19</v>
      </c>
      <c r="O222" s="1" t="s">
        <v>46</v>
      </c>
      <c r="P222" s="2" t="s">
        <v>47</v>
      </c>
      <c r="Q222" s="1">
        <v>279</v>
      </c>
      <c r="R222" s="1">
        <v>297</v>
      </c>
      <c r="S222" s="1" t="s">
        <v>884</v>
      </c>
      <c r="T222" s="1" t="s">
        <v>886</v>
      </c>
      <c r="U222" s="1">
        <v>123</v>
      </c>
      <c r="V222" s="1">
        <v>279</v>
      </c>
      <c r="W222" s="1">
        <v>401</v>
      </c>
      <c r="X222" s="1" t="s">
        <v>887</v>
      </c>
      <c r="Y222" s="1">
        <v>38.5</v>
      </c>
      <c r="Z222" s="1">
        <v>0.64166699999999999</v>
      </c>
      <c r="AA222" s="1">
        <v>0.48780499999999999</v>
      </c>
      <c r="AB222" s="1">
        <v>3</v>
      </c>
      <c r="AC222" s="1">
        <v>0</v>
      </c>
      <c r="AD222" s="1">
        <v>1</v>
      </c>
      <c r="AE222" s="1">
        <v>0</v>
      </c>
      <c r="AF222" s="1">
        <v>5</v>
      </c>
      <c r="AG222" s="1">
        <v>0</v>
      </c>
      <c r="AH222" s="3">
        <f t="shared" si="18"/>
        <v>0.18622679071026277</v>
      </c>
      <c r="AI222" s="3">
        <f t="shared" si="19"/>
        <v>0</v>
      </c>
      <c r="AJ222" s="3">
        <f t="shared" si="20"/>
        <v>5.3166046015106494E-2</v>
      </c>
      <c r="AK222" s="3">
        <f t="shared" si="21"/>
        <v>0</v>
      </c>
      <c r="AL222" s="3">
        <f t="shared" si="22"/>
        <v>0.29518245699959078</v>
      </c>
      <c r="AM222" s="3">
        <f t="shared" si="23"/>
        <v>0</v>
      </c>
      <c r="AN222" s="3">
        <v>-1.8084835533116139</v>
      </c>
      <c r="AO222" s="3">
        <v>0.66454634818191227</v>
      </c>
      <c r="AP222" s="3">
        <v>-2.4730299014935264</v>
      </c>
      <c r="AQ222" s="1">
        <v>0.21987000000000001</v>
      </c>
    </row>
    <row r="223" spans="1:43" x14ac:dyDescent="0.25">
      <c r="A223" s="1" t="s">
        <v>888</v>
      </c>
      <c r="D223" s="2">
        <v>5255</v>
      </c>
      <c r="G223" s="1" t="s">
        <v>45</v>
      </c>
      <c r="H223" s="1" t="s">
        <v>888</v>
      </c>
      <c r="I223" s="1" t="s">
        <v>889</v>
      </c>
      <c r="J223" s="1" t="s">
        <v>890</v>
      </c>
      <c r="K223" s="1">
        <v>3</v>
      </c>
      <c r="L223" s="1" t="s">
        <v>1441</v>
      </c>
      <c r="M223" s="1">
        <v>3</v>
      </c>
      <c r="N223" s="1">
        <v>19</v>
      </c>
      <c r="O223" s="1" t="s">
        <v>34</v>
      </c>
      <c r="P223" s="2" t="s">
        <v>113</v>
      </c>
      <c r="Q223" s="1">
        <v>199</v>
      </c>
      <c r="R223" s="1">
        <v>217</v>
      </c>
      <c r="S223" s="1" t="s">
        <v>888</v>
      </c>
      <c r="T223" s="1" t="s">
        <v>891</v>
      </c>
      <c r="U223" s="1">
        <v>184</v>
      </c>
      <c r="V223" s="1">
        <v>34</v>
      </c>
      <c r="W223" s="1">
        <v>217</v>
      </c>
      <c r="X223" s="1" t="s">
        <v>892</v>
      </c>
      <c r="Y223" s="1">
        <v>35.82</v>
      </c>
      <c r="Z223" s="1">
        <v>0.52676500000000004</v>
      </c>
      <c r="AA223" s="1">
        <v>0.36956499999999998</v>
      </c>
      <c r="AB223" s="1">
        <v>3</v>
      </c>
      <c r="AC223" s="1">
        <v>0</v>
      </c>
      <c r="AD223" s="1">
        <v>2</v>
      </c>
      <c r="AE223" s="1">
        <v>0</v>
      </c>
      <c r="AF223" s="1">
        <v>1</v>
      </c>
      <c r="AG223" s="1">
        <v>0</v>
      </c>
      <c r="AH223" s="3">
        <f t="shared" si="18"/>
        <v>0.18622679071026277</v>
      </c>
      <c r="AI223" s="3">
        <f t="shared" si="19"/>
        <v>0</v>
      </c>
      <c r="AJ223" s="3">
        <f t="shared" si="20"/>
        <v>0.10633209203021299</v>
      </c>
      <c r="AK223" s="3">
        <f t="shared" si="21"/>
        <v>0</v>
      </c>
      <c r="AL223" s="3">
        <f t="shared" si="22"/>
        <v>5.9036491399918151E-2</v>
      </c>
      <c r="AM223" s="3">
        <f t="shared" si="23"/>
        <v>0</v>
      </c>
      <c r="AN223" s="3">
        <v>-0.80848355331161381</v>
      </c>
      <c r="AO223" s="3">
        <v>-1.6573817467054504</v>
      </c>
      <c r="AP223" s="3">
        <v>0.84889819339383643</v>
      </c>
      <c r="AQ223" s="1">
        <v>0.55520000000000003</v>
      </c>
    </row>
    <row r="224" spans="1:43" x14ac:dyDescent="0.25">
      <c r="A224" s="1" t="s">
        <v>893</v>
      </c>
      <c r="D224" s="2">
        <v>5255</v>
      </c>
      <c r="G224" s="1" t="s">
        <v>56</v>
      </c>
      <c r="H224" s="1" t="s">
        <v>893</v>
      </c>
      <c r="I224" s="1" t="s">
        <v>889</v>
      </c>
      <c r="J224" s="1" t="s">
        <v>890</v>
      </c>
      <c r="K224" s="1">
        <v>3</v>
      </c>
      <c r="M224" s="1">
        <v>3</v>
      </c>
      <c r="N224" s="1">
        <v>19</v>
      </c>
      <c r="O224" s="1" t="s">
        <v>34</v>
      </c>
      <c r="P224" s="2">
        <v>3</v>
      </c>
      <c r="Q224" s="1">
        <v>23256675</v>
      </c>
      <c r="R224" s="1">
        <v>23256694</v>
      </c>
      <c r="S224" s="1" t="s">
        <v>893</v>
      </c>
      <c r="T224" s="1" t="s">
        <v>894</v>
      </c>
      <c r="U224" s="1">
        <v>62</v>
      </c>
      <c r="V224" s="1">
        <v>23256694</v>
      </c>
      <c r="W224" s="1">
        <v>23256633</v>
      </c>
      <c r="X224" s="1" t="s">
        <v>895</v>
      </c>
      <c r="Y224" s="1">
        <v>15.86</v>
      </c>
      <c r="Z224" s="1">
        <v>0.68956499999999998</v>
      </c>
      <c r="AA224" s="1">
        <v>0.37096800000000002</v>
      </c>
      <c r="AB224" s="1">
        <v>3</v>
      </c>
      <c r="AC224" s="1">
        <v>0</v>
      </c>
      <c r="AD224" s="1">
        <v>2</v>
      </c>
      <c r="AE224" s="1">
        <v>0</v>
      </c>
      <c r="AF224" s="1">
        <v>1</v>
      </c>
      <c r="AG224" s="1">
        <v>0</v>
      </c>
      <c r="AH224" s="3">
        <f t="shared" si="18"/>
        <v>0.18622679071026277</v>
      </c>
      <c r="AI224" s="3">
        <f t="shared" si="19"/>
        <v>0</v>
      </c>
      <c r="AJ224" s="3">
        <f t="shared" si="20"/>
        <v>0.10633209203021299</v>
      </c>
      <c r="AK224" s="3">
        <f t="shared" si="21"/>
        <v>0</v>
      </c>
      <c r="AL224" s="3">
        <f t="shared" si="22"/>
        <v>5.9036491399918151E-2</v>
      </c>
      <c r="AM224" s="3">
        <f t="shared" si="23"/>
        <v>0</v>
      </c>
      <c r="AN224" s="3">
        <v>-0.80848355331161381</v>
      </c>
      <c r="AO224" s="3">
        <v>-1.6573817467054504</v>
      </c>
      <c r="AP224" s="3">
        <v>0.84889819339383643</v>
      </c>
      <c r="AQ224" s="1">
        <v>0.55520000000000003</v>
      </c>
    </row>
    <row r="225" spans="1:43" x14ac:dyDescent="0.25">
      <c r="A225" s="1" t="s">
        <v>896</v>
      </c>
      <c r="D225" s="2">
        <v>5255</v>
      </c>
      <c r="G225" s="1" t="s">
        <v>56</v>
      </c>
      <c r="H225" s="1" t="s">
        <v>896</v>
      </c>
      <c r="I225" s="1" t="s">
        <v>889</v>
      </c>
      <c r="J225" s="1" t="s">
        <v>890</v>
      </c>
      <c r="K225" s="1">
        <v>3</v>
      </c>
      <c r="M225" s="1">
        <v>3</v>
      </c>
      <c r="N225" s="1">
        <v>19</v>
      </c>
      <c r="O225" s="1" t="s">
        <v>46</v>
      </c>
      <c r="P225" s="2">
        <v>3</v>
      </c>
      <c r="Q225" s="1">
        <v>13791972</v>
      </c>
      <c r="R225" s="1">
        <v>13791991</v>
      </c>
      <c r="S225" s="1" t="s">
        <v>896</v>
      </c>
      <c r="T225" s="1" t="s">
        <v>897</v>
      </c>
      <c r="U225" s="1">
        <v>63</v>
      </c>
      <c r="V225" s="1">
        <v>13791972</v>
      </c>
      <c r="W225" s="1">
        <v>13792034</v>
      </c>
      <c r="X225" s="1" t="s">
        <v>898</v>
      </c>
      <c r="Y225" s="1">
        <v>13.5</v>
      </c>
      <c r="Z225" s="1">
        <v>0.519231</v>
      </c>
      <c r="AA225" s="1">
        <v>0.41269800000000001</v>
      </c>
      <c r="AB225" s="1">
        <v>3</v>
      </c>
      <c r="AC225" s="1">
        <v>0</v>
      </c>
      <c r="AD225" s="1">
        <v>2</v>
      </c>
      <c r="AE225" s="1">
        <v>0</v>
      </c>
      <c r="AF225" s="1">
        <v>1</v>
      </c>
      <c r="AG225" s="1">
        <v>0</v>
      </c>
      <c r="AH225" s="3">
        <f t="shared" si="18"/>
        <v>0.18622679071026277</v>
      </c>
      <c r="AI225" s="3">
        <f t="shared" si="19"/>
        <v>0</v>
      </c>
      <c r="AJ225" s="3">
        <f t="shared" si="20"/>
        <v>0.10633209203021299</v>
      </c>
      <c r="AK225" s="3">
        <f t="shared" si="21"/>
        <v>0</v>
      </c>
      <c r="AL225" s="3">
        <f t="shared" si="22"/>
        <v>5.9036491399918151E-2</v>
      </c>
      <c r="AM225" s="3">
        <f t="shared" si="23"/>
        <v>0</v>
      </c>
      <c r="AN225" s="3">
        <v>-0.80848355331161381</v>
      </c>
      <c r="AO225" s="3">
        <v>-1.6573817467054504</v>
      </c>
      <c r="AP225" s="3">
        <v>0.84889819339383643</v>
      </c>
      <c r="AQ225" s="1">
        <v>0.55520000000000003</v>
      </c>
    </row>
    <row r="226" spans="1:43" x14ac:dyDescent="0.25">
      <c r="A226" s="1" t="s">
        <v>899</v>
      </c>
      <c r="D226" s="2">
        <v>5255</v>
      </c>
      <c r="G226" s="1" t="s">
        <v>150</v>
      </c>
      <c r="H226" s="1" t="s">
        <v>899</v>
      </c>
      <c r="I226" s="1" t="s">
        <v>900</v>
      </c>
      <c r="J226" s="1" t="s">
        <v>890</v>
      </c>
      <c r="K226" s="1">
        <v>3</v>
      </c>
      <c r="M226" s="1">
        <v>7</v>
      </c>
      <c r="N226" s="1">
        <v>19</v>
      </c>
      <c r="O226" s="1" t="s">
        <v>34</v>
      </c>
      <c r="P226" s="2">
        <v>3</v>
      </c>
      <c r="Q226" s="1">
        <v>7510079</v>
      </c>
      <c r="R226" s="1">
        <v>7510098</v>
      </c>
      <c r="S226" s="1" t="s">
        <v>899</v>
      </c>
      <c r="T226" s="1" t="s">
        <v>901</v>
      </c>
      <c r="U226" s="1">
        <v>75</v>
      </c>
      <c r="V226" s="1">
        <v>7510098</v>
      </c>
      <c r="W226" s="1">
        <v>7510024</v>
      </c>
      <c r="X226" s="1" t="s">
        <v>902</v>
      </c>
      <c r="Y226" s="1">
        <v>16.04</v>
      </c>
      <c r="Z226" s="1">
        <v>0.50124999999999997</v>
      </c>
      <c r="AA226" s="1">
        <v>0.42666700000000002</v>
      </c>
      <c r="AB226" s="1">
        <v>3</v>
      </c>
      <c r="AC226" s="1">
        <v>0</v>
      </c>
      <c r="AD226" s="1">
        <v>4</v>
      </c>
      <c r="AE226" s="1">
        <v>0</v>
      </c>
      <c r="AF226" s="1">
        <v>2</v>
      </c>
      <c r="AG226" s="1">
        <v>0</v>
      </c>
      <c r="AH226" s="3">
        <f t="shared" si="18"/>
        <v>0.18622679071026277</v>
      </c>
      <c r="AI226" s="3">
        <f t="shared" si="19"/>
        <v>0</v>
      </c>
      <c r="AJ226" s="3">
        <f t="shared" si="20"/>
        <v>0.21266418406042598</v>
      </c>
      <c r="AK226" s="3">
        <f t="shared" si="21"/>
        <v>0</v>
      </c>
      <c r="AL226" s="3">
        <f t="shared" si="22"/>
        <v>0.1180729827998363</v>
      </c>
      <c r="AM226" s="3">
        <f t="shared" si="23"/>
        <v>0</v>
      </c>
      <c r="AN226" s="3">
        <v>0.19151644668838624</v>
      </c>
      <c r="AO226" s="3">
        <v>-0.65738174670545024</v>
      </c>
      <c r="AP226" s="3">
        <v>0.84889819339383643</v>
      </c>
      <c r="AQ226" s="1">
        <v>0.78619000000000006</v>
      </c>
    </row>
    <row r="227" spans="1:43" x14ac:dyDescent="0.25">
      <c r="A227" s="1" t="s">
        <v>903</v>
      </c>
      <c r="D227" s="2">
        <v>5255</v>
      </c>
      <c r="G227" s="1" t="s">
        <v>105</v>
      </c>
      <c r="H227" s="1" t="s">
        <v>903</v>
      </c>
      <c r="I227" s="1" t="s">
        <v>889</v>
      </c>
      <c r="J227" s="1" t="s">
        <v>890</v>
      </c>
      <c r="K227" s="1">
        <v>3</v>
      </c>
      <c r="M227" s="1">
        <v>3</v>
      </c>
      <c r="N227" s="1">
        <v>19</v>
      </c>
      <c r="O227" s="1" t="s">
        <v>34</v>
      </c>
      <c r="P227" s="2">
        <v>5</v>
      </c>
      <c r="Q227" s="1">
        <v>18865836</v>
      </c>
      <c r="R227" s="1">
        <v>18865855</v>
      </c>
      <c r="S227" s="1" t="s">
        <v>903</v>
      </c>
      <c r="T227" s="1" t="s">
        <v>904</v>
      </c>
      <c r="U227" s="1">
        <v>58</v>
      </c>
      <c r="V227" s="1">
        <v>18865836</v>
      </c>
      <c r="W227" s="1">
        <v>18865893</v>
      </c>
      <c r="X227" s="1" t="s">
        <v>905</v>
      </c>
      <c r="Y227" s="1">
        <v>17.7</v>
      </c>
      <c r="Z227" s="1">
        <v>0.98333300000000001</v>
      </c>
      <c r="AA227" s="1">
        <v>0.31034499999999998</v>
      </c>
      <c r="AB227" s="1">
        <v>3</v>
      </c>
      <c r="AC227" s="1">
        <v>0</v>
      </c>
      <c r="AD227" s="1">
        <v>2</v>
      </c>
      <c r="AE227" s="1">
        <v>0</v>
      </c>
      <c r="AF227" s="1">
        <v>1</v>
      </c>
      <c r="AG227" s="1">
        <v>0</v>
      </c>
      <c r="AH227" s="3">
        <f t="shared" si="18"/>
        <v>0.18622679071026277</v>
      </c>
      <c r="AI227" s="3">
        <f t="shared" si="19"/>
        <v>0</v>
      </c>
      <c r="AJ227" s="3">
        <f t="shared" si="20"/>
        <v>0.10633209203021299</v>
      </c>
      <c r="AK227" s="3">
        <f t="shared" si="21"/>
        <v>0</v>
      </c>
      <c r="AL227" s="3">
        <f t="shared" si="22"/>
        <v>5.9036491399918151E-2</v>
      </c>
      <c r="AM227" s="3">
        <f t="shared" si="23"/>
        <v>0</v>
      </c>
      <c r="AN227" s="3">
        <v>-0.80848355331161381</v>
      </c>
      <c r="AO227" s="3">
        <v>-1.6573817467054504</v>
      </c>
      <c r="AP227" s="3">
        <v>0.84889819339383643</v>
      </c>
      <c r="AQ227" s="1">
        <v>0.55520000000000003</v>
      </c>
    </row>
    <row r="228" spans="1:43" x14ac:dyDescent="0.25">
      <c r="A228" s="1" t="s">
        <v>906</v>
      </c>
      <c r="D228" s="2">
        <v>5255</v>
      </c>
      <c r="G228" s="1" t="s">
        <v>92</v>
      </c>
      <c r="H228" s="1" t="s">
        <v>906</v>
      </c>
      <c r="I228" s="1" t="s">
        <v>889</v>
      </c>
      <c r="J228" s="1" t="s">
        <v>890</v>
      </c>
      <c r="K228" s="1">
        <v>3</v>
      </c>
      <c r="M228" s="1">
        <v>3</v>
      </c>
      <c r="N228" s="1">
        <v>19</v>
      </c>
      <c r="O228" s="1" t="s">
        <v>34</v>
      </c>
      <c r="P228" s="2">
        <v>3</v>
      </c>
      <c r="Q228" s="1">
        <v>34654695</v>
      </c>
      <c r="R228" s="1">
        <v>34654714</v>
      </c>
      <c r="S228" s="1" t="s">
        <v>906</v>
      </c>
      <c r="T228" s="1" t="s">
        <v>907</v>
      </c>
      <c r="U228" s="1">
        <v>62</v>
      </c>
      <c r="V228" s="1">
        <v>34654714</v>
      </c>
      <c r="W228" s="1">
        <v>34654653</v>
      </c>
      <c r="X228" s="1" t="s">
        <v>908</v>
      </c>
      <c r="Y228" s="1">
        <v>17.2</v>
      </c>
      <c r="Z228" s="1">
        <v>0.71666700000000005</v>
      </c>
      <c r="AA228" s="1">
        <v>0.38709700000000002</v>
      </c>
      <c r="AB228" s="1">
        <v>3</v>
      </c>
      <c r="AC228" s="1">
        <v>0</v>
      </c>
      <c r="AD228" s="1">
        <v>2</v>
      </c>
      <c r="AE228" s="1">
        <v>0</v>
      </c>
      <c r="AF228" s="1">
        <v>1</v>
      </c>
      <c r="AG228" s="1">
        <v>0</v>
      </c>
      <c r="AH228" s="3">
        <f t="shared" si="18"/>
        <v>0.18622679071026277</v>
      </c>
      <c r="AI228" s="3">
        <f t="shared" si="19"/>
        <v>0</v>
      </c>
      <c r="AJ228" s="3">
        <f t="shared" si="20"/>
        <v>0.10633209203021299</v>
      </c>
      <c r="AK228" s="3">
        <f t="shared" si="21"/>
        <v>0</v>
      </c>
      <c r="AL228" s="3">
        <f t="shared" si="22"/>
        <v>5.9036491399918151E-2</v>
      </c>
      <c r="AM228" s="3">
        <f t="shared" si="23"/>
        <v>0</v>
      </c>
      <c r="AN228" s="3">
        <v>-0.80848355331161381</v>
      </c>
      <c r="AO228" s="3">
        <v>-1.6573817467054504</v>
      </c>
      <c r="AP228" s="3">
        <v>0.84889819339383643</v>
      </c>
      <c r="AQ228" s="1">
        <v>0.55520000000000003</v>
      </c>
    </row>
    <row r="229" spans="1:43" x14ac:dyDescent="0.25">
      <c r="A229" s="1" t="s">
        <v>909</v>
      </c>
      <c r="D229" s="2">
        <v>5255</v>
      </c>
      <c r="G229" s="1" t="s">
        <v>63</v>
      </c>
      <c r="H229" s="1" t="s">
        <v>909</v>
      </c>
      <c r="I229" s="1" t="s">
        <v>889</v>
      </c>
      <c r="J229" s="1" t="s">
        <v>890</v>
      </c>
      <c r="K229" s="1">
        <v>3</v>
      </c>
      <c r="M229" s="1">
        <v>3</v>
      </c>
      <c r="N229" s="1">
        <v>19</v>
      </c>
      <c r="O229" s="1" t="s">
        <v>34</v>
      </c>
      <c r="P229" s="2">
        <v>3</v>
      </c>
      <c r="Q229" s="1">
        <v>42357851</v>
      </c>
      <c r="R229" s="1">
        <v>42357870</v>
      </c>
      <c r="S229" s="1" t="s">
        <v>909</v>
      </c>
      <c r="T229" s="1" t="s">
        <v>910</v>
      </c>
      <c r="U229" s="1">
        <v>81</v>
      </c>
      <c r="V229" s="1">
        <v>42357870</v>
      </c>
      <c r="W229" s="1">
        <v>42357790</v>
      </c>
      <c r="X229" s="1" t="s">
        <v>911</v>
      </c>
      <c r="Y229" s="1">
        <v>19.63</v>
      </c>
      <c r="Z229" s="1">
        <v>0.67689699999999997</v>
      </c>
      <c r="AA229" s="1">
        <v>0.35802499999999998</v>
      </c>
      <c r="AB229" s="1">
        <v>3</v>
      </c>
      <c r="AC229" s="1">
        <v>0</v>
      </c>
      <c r="AD229" s="1">
        <v>2</v>
      </c>
      <c r="AE229" s="1">
        <v>0</v>
      </c>
      <c r="AF229" s="1">
        <v>1</v>
      </c>
      <c r="AG229" s="1">
        <v>0</v>
      </c>
      <c r="AH229" s="3">
        <f t="shared" si="18"/>
        <v>0.18622679071026277</v>
      </c>
      <c r="AI229" s="3">
        <f t="shared" si="19"/>
        <v>0</v>
      </c>
      <c r="AJ229" s="3">
        <f t="shared" si="20"/>
        <v>0.10633209203021299</v>
      </c>
      <c r="AK229" s="3">
        <f t="shared" si="21"/>
        <v>0</v>
      </c>
      <c r="AL229" s="3">
        <f t="shared" si="22"/>
        <v>5.9036491399918151E-2</v>
      </c>
      <c r="AM229" s="3">
        <f t="shared" si="23"/>
        <v>0</v>
      </c>
      <c r="AN229" s="3">
        <v>-0.80848355331161381</v>
      </c>
      <c r="AO229" s="3">
        <v>-1.6573817467054504</v>
      </c>
      <c r="AP229" s="3">
        <v>0.84889819339383643</v>
      </c>
      <c r="AQ229" s="1">
        <v>0.55520000000000003</v>
      </c>
    </row>
    <row r="230" spans="1:43" x14ac:dyDescent="0.25">
      <c r="A230" s="1" t="s">
        <v>912</v>
      </c>
      <c r="D230" s="2">
        <v>5255</v>
      </c>
      <c r="G230" s="1" t="s">
        <v>56</v>
      </c>
      <c r="H230" s="1" t="s">
        <v>912</v>
      </c>
      <c r="I230" s="1" t="s">
        <v>889</v>
      </c>
      <c r="J230" s="1" t="s">
        <v>890</v>
      </c>
      <c r="K230" s="1">
        <v>3</v>
      </c>
      <c r="M230" s="1">
        <v>3</v>
      </c>
      <c r="N230" s="1">
        <v>19</v>
      </c>
      <c r="O230" s="1" t="s">
        <v>46</v>
      </c>
      <c r="P230" s="2">
        <v>3</v>
      </c>
      <c r="Q230" s="1">
        <v>8954836</v>
      </c>
      <c r="R230" s="1">
        <v>8954855</v>
      </c>
      <c r="S230" s="1" t="s">
        <v>912</v>
      </c>
      <c r="T230" s="1" t="s">
        <v>913</v>
      </c>
      <c r="U230" s="1">
        <v>79</v>
      </c>
      <c r="V230" s="1">
        <v>8954836</v>
      </c>
      <c r="W230" s="1">
        <v>8954914</v>
      </c>
      <c r="X230" s="1" t="s">
        <v>914</v>
      </c>
      <c r="Y230" s="1">
        <v>20.100000000000001</v>
      </c>
      <c r="Z230" s="1">
        <v>0.77307700000000001</v>
      </c>
      <c r="AA230" s="1">
        <v>0.32911400000000002</v>
      </c>
      <c r="AB230" s="1">
        <v>3</v>
      </c>
      <c r="AC230" s="1">
        <v>0</v>
      </c>
      <c r="AD230" s="1">
        <v>2</v>
      </c>
      <c r="AE230" s="1">
        <v>0</v>
      </c>
      <c r="AF230" s="1">
        <v>1</v>
      </c>
      <c r="AG230" s="1">
        <v>0</v>
      </c>
      <c r="AH230" s="3">
        <f t="shared" si="18"/>
        <v>0.18622679071026277</v>
      </c>
      <c r="AI230" s="3">
        <f t="shared" si="19"/>
        <v>0</v>
      </c>
      <c r="AJ230" s="3">
        <f t="shared" si="20"/>
        <v>0.10633209203021299</v>
      </c>
      <c r="AK230" s="3">
        <f t="shared" si="21"/>
        <v>0</v>
      </c>
      <c r="AL230" s="3">
        <f t="shared" si="22"/>
        <v>5.9036491399918151E-2</v>
      </c>
      <c r="AM230" s="3">
        <f t="shared" si="23"/>
        <v>0</v>
      </c>
      <c r="AN230" s="3">
        <v>-0.80848355331161381</v>
      </c>
      <c r="AO230" s="3">
        <v>-1.6573817467054504</v>
      </c>
      <c r="AP230" s="3">
        <v>0.84889819339383643</v>
      </c>
      <c r="AQ230" s="1">
        <v>0.55520000000000003</v>
      </c>
    </row>
    <row r="231" spans="1:43" x14ac:dyDescent="0.25">
      <c r="A231" s="1" t="s">
        <v>915</v>
      </c>
      <c r="D231" s="2">
        <v>5265</v>
      </c>
      <c r="G231" s="1" t="s">
        <v>127</v>
      </c>
      <c r="H231" s="1" t="s">
        <v>915</v>
      </c>
      <c r="I231" s="1" t="s">
        <v>916</v>
      </c>
      <c r="J231" s="1" t="s">
        <v>917</v>
      </c>
      <c r="K231" s="1">
        <v>3</v>
      </c>
      <c r="M231" s="1">
        <v>3</v>
      </c>
      <c r="N231" s="1">
        <v>20</v>
      </c>
      <c r="O231" s="1" t="s">
        <v>34</v>
      </c>
      <c r="P231" s="2">
        <v>5</v>
      </c>
      <c r="Q231" s="1">
        <v>54398023</v>
      </c>
      <c r="R231" s="1">
        <v>54398043</v>
      </c>
      <c r="S231" s="1" t="s">
        <v>915</v>
      </c>
      <c r="T231" s="1" t="s">
        <v>918</v>
      </c>
      <c r="U231" s="1">
        <v>92</v>
      </c>
      <c r="V231" s="1">
        <v>54398023</v>
      </c>
      <c r="W231" s="1">
        <v>54398114</v>
      </c>
      <c r="X231" s="1" t="s">
        <v>919</v>
      </c>
      <c r="Y231" s="1">
        <v>23.7</v>
      </c>
      <c r="Z231" s="1">
        <v>0.79</v>
      </c>
      <c r="AA231" s="1">
        <v>0.32608700000000002</v>
      </c>
      <c r="AB231" s="1">
        <v>1</v>
      </c>
      <c r="AC231" s="1">
        <v>0</v>
      </c>
      <c r="AD231" s="1">
        <v>1</v>
      </c>
      <c r="AE231" s="1">
        <v>0</v>
      </c>
      <c r="AF231" s="1">
        <v>3</v>
      </c>
      <c r="AG231" s="1">
        <v>0</v>
      </c>
      <c r="AH231" s="3">
        <f t="shared" si="18"/>
        <v>6.2075596903420918E-2</v>
      </c>
      <c r="AI231" s="3">
        <f t="shared" si="19"/>
        <v>0</v>
      </c>
      <c r="AJ231" s="3">
        <f t="shared" si="20"/>
        <v>5.3166046015106494E-2</v>
      </c>
      <c r="AK231" s="3">
        <f t="shared" si="21"/>
        <v>0</v>
      </c>
      <c r="AL231" s="3">
        <f t="shared" si="22"/>
        <v>0.17710947419975445</v>
      </c>
      <c r="AM231" s="3">
        <f t="shared" si="23"/>
        <v>0</v>
      </c>
      <c r="AN231" s="3">
        <v>-0.22352105259045751</v>
      </c>
      <c r="AO231" s="3">
        <v>1.5125432547368625</v>
      </c>
      <c r="AP231" s="3">
        <v>-1.7360643073273199</v>
      </c>
      <c r="AQ231" s="1">
        <v>0.42616999999999999</v>
      </c>
    </row>
    <row r="232" spans="1:43" x14ac:dyDescent="0.25">
      <c r="A232" s="1" t="s">
        <v>920</v>
      </c>
      <c r="D232" s="2">
        <v>5265</v>
      </c>
      <c r="G232" s="1" t="s">
        <v>63</v>
      </c>
      <c r="H232" s="1" t="s">
        <v>920</v>
      </c>
      <c r="I232" s="1" t="s">
        <v>916</v>
      </c>
      <c r="J232" s="1" t="s">
        <v>917</v>
      </c>
      <c r="K232" s="1">
        <v>3</v>
      </c>
      <c r="M232" s="1">
        <v>3</v>
      </c>
      <c r="N232" s="1">
        <v>20</v>
      </c>
      <c r="O232" s="1" t="s">
        <v>46</v>
      </c>
      <c r="P232" s="2">
        <v>3</v>
      </c>
      <c r="Q232" s="1">
        <v>36233262</v>
      </c>
      <c r="R232" s="1">
        <v>36233282</v>
      </c>
      <c r="S232" s="1" t="s">
        <v>920</v>
      </c>
      <c r="T232" s="1" t="s">
        <v>921</v>
      </c>
      <c r="U232" s="1">
        <v>62</v>
      </c>
      <c r="V232" s="1">
        <v>36233262</v>
      </c>
      <c r="W232" s="1">
        <v>36233323</v>
      </c>
      <c r="X232" s="1" t="s">
        <v>922</v>
      </c>
      <c r="Y232" s="1">
        <v>11.4</v>
      </c>
      <c r="Z232" s="1">
        <v>0.76</v>
      </c>
      <c r="AA232" s="1">
        <v>0.24193500000000001</v>
      </c>
      <c r="AB232" s="1">
        <v>1</v>
      </c>
      <c r="AC232" s="1">
        <v>0</v>
      </c>
      <c r="AD232" s="1">
        <v>1</v>
      </c>
      <c r="AE232" s="1">
        <v>0</v>
      </c>
      <c r="AF232" s="1">
        <v>3</v>
      </c>
      <c r="AG232" s="1">
        <v>0</v>
      </c>
      <c r="AH232" s="3">
        <f t="shared" si="18"/>
        <v>6.2075596903420918E-2</v>
      </c>
      <c r="AI232" s="3">
        <f t="shared" si="19"/>
        <v>0</v>
      </c>
      <c r="AJ232" s="3">
        <f t="shared" si="20"/>
        <v>5.3166046015106494E-2</v>
      </c>
      <c r="AK232" s="3">
        <f t="shared" si="21"/>
        <v>0</v>
      </c>
      <c r="AL232" s="3">
        <f t="shared" si="22"/>
        <v>0.17710947419975445</v>
      </c>
      <c r="AM232" s="3">
        <f t="shared" si="23"/>
        <v>0</v>
      </c>
      <c r="AN232" s="3">
        <v>-0.22352105259045751</v>
      </c>
      <c r="AO232" s="3">
        <v>1.5125432547368625</v>
      </c>
      <c r="AP232" s="3">
        <v>-1.7360643073273199</v>
      </c>
      <c r="AQ232" s="1">
        <v>0.42616999999999999</v>
      </c>
    </row>
    <row r="233" spans="1:43" x14ac:dyDescent="0.25">
      <c r="A233" s="1" t="s">
        <v>923</v>
      </c>
      <c r="D233" s="2">
        <v>5270</v>
      </c>
      <c r="G233" s="1" t="s">
        <v>105</v>
      </c>
      <c r="H233" s="1" t="s">
        <v>923</v>
      </c>
      <c r="I233" s="1" t="s">
        <v>924</v>
      </c>
      <c r="J233" s="1" t="s">
        <v>925</v>
      </c>
      <c r="K233" s="1">
        <v>3</v>
      </c>
      <c r="M233" s="1">
        <v>5</v>
      </c>
      <c r="N233" s="1">
        <v>19</v>
      </c>
      <c r="O233" s="1" t="s">
        <v>34</v>
      </c>
      <c r="P233" s="2">
        <v>5</v>
      </c>
      <c r="Q233" s="1">
        <v>60651306</v>
      </c>
      <c r="R233" s="1">
        <v>60651325</v>
      </c>
      <c r="S233" s="1" t="s">
        <v>923</v>
      </c>
      <c r="T233" s="1" t="s">
        <v>926</v>
      </c>
      <c r="U233" s="1">
        <v>54</v>
      </c>
      <c r="V233" s="1">
        <v>60651306</v>
      </c>
      <c r="W233" s="1">
        <v>60651359</v>
      </c>
      <c r="X233" s="1" t="s">
        <v>927</v>
      </c>
      <c r="Y233" s="1">
        <v>9</v>
      </c>
      <c r="Z233" s="1">
        <v>0.5625</v>
      </c>
      <c r="AA233" s="1">
        <v>0.296296</v>
      </c>
      <c r="AB233" s="1">
        <v>2</v>
      </c>
      <c r="AC233" s="1">
        <v>0</v>
      </c>
      <c r="AD233" s="1">
        <v>2</v>
      </c>
      <c r="AE233" s="1">
        <v>0</v>
      </c>
      <c r="AF233" s="1">
        <v>5</v>
      </c>
      <c r="AG233" s="1">
        <v>0</v>
      </c>
      <c r="AH233" s="3">
        <f t="shared" si="18"/>
        <v>0.12415119380684184</v>
      </c>
      <c r="AI233" s="3">
        <f t="shared" si="19"/>
        <v>0</v>
      </c>
      <c r="AJ233" s="3">
        <f t="shared" si="20"/>
        <v>0.10633209203021299</v>
      </c>
      <c r="AK233" s="3">
        <f t="shared" si="21"/>
        <v>0</v>
      </c>
      <c r="AL233" s="3">
        <f t="shared" si="22"/>
        <v>0.29518245699959078</v>
      </c>
      <c r="AM233" s="3">
        <f t="shared" si="23"/>
        <v>0</v>
      </c>
      <c r="AN233" s="3">
        <v>-0.22352105259045751</v>
      </c>
      <c r="AO233" s="3">
        <v>1.2495088489030683</v>
      </c>
      <c r="AP233" s="3">
        <v>-1.4730299014935262</v>
      </c>
      <c r="AQ233" s="1">
        <v>0.33957999999999999</v>
      </c>
    </row>
    <row r="234" spans="1:43" x14ac:dyDescent="0.25">
      <c r="A234" s="1" t="s">
        <v>928</v>
      </c>
      <c r="D234" s="2">
        <v>5270</v>
      </c>
      <c r="G234" s="1" t="s">
        <v>171</v>
      </c>
      <c r="H234" s="1" t="s">
        <v>928</v>
      </c>
      <c r="I234" s="1" t="s">
        <v>924</v>
      </c>
      <c r="J234" s="1" t="s">
        <v>925</v>
      </c>
      <c r="K234" s="1">
        <v>3</v>
      </c>
      <c r="M234" s="1">
        <v>5</v>
      </c>
      <c r="N234" s="1">
        <v>19</v>
      </c>
      <c r="O234" s="1" t="s">
        <v>46</v>
      </c>
      <c r="P234" s="2">
        <v>5</v>
      </c>
      <c r="Q234" s="1">
        <v>5658011</v>
      </c>
      <c r="R234" s="1">
        <v>5658030</v>
      </c>
      <c r="S234" s="1" t="s">
        <v>928</v>
      </c>
      <c r="T234" s="1" t="s">
        <v>929</v>
      </c>
      <c r="U234" s="1">
        <v>50</v>
      </c>
      <c r="V234" s="1">
        <v>5657981</v>
      </c>
      <c r="W234" s="1">
        <v>5658030</v>
      </c>
      <c r="X234" s="1" t="s">
        <v>930</v>
      </c>
      <c r="Y234" s="1">
        <v>10.6</v>
      </c>
      <c r="Z234" s="1">
        <v>0.75714300000000001</v>
      </c>
      <c r="AA234" s="1">
        <v>0.28000000000000003</v>
      </c>
      <c r="AB234" s="1">
        <v>2</v>
      </c>
      <c r="AC234" s="1">
        <v>0</v>
      </c>
      <c r="AD234" s="1">
        <v>2</v>
      </c>
      <c r="AE234" s="1">
        <v>0</v>
      </c>
      <c r="AF234" s="1">
        <v>5</v>
      </c>
      <c r="AG234" s="1">
        <v>0</v>
      </c>
      <c r="AH234" s="3">
        <f t="shared" si="18"/>
        <v>0.12415119380684184</v>
      </c>
      <c r="AI234" s="3">
        <f t="shared" si="19"/>
        <v>0</v>
      </c>
      <c r="AJ234" s="3">
        <f t="shared" si="20"/>
        <v>0.10633209203021299</v>
      </c>
      <c r="AK234" s="3">
        <f t="shared" si="21"/>
        <v>0</v>
      </c>
      <c r="AL234" s="3">
        <f t="shared" si="22"/>
        <v>0.29518245699959078</v>
      </c>
      <c r="AM234" s="3">
        <f t="shared" si="23"/>
        <v>0</v>
      </c>
      <c r="AN234" s="3">
        <v>-0.22352105259045751</v>
      </c>
      <c r="AO234" s="3">
        <v>1.2495088489030683</v>
      </c>
      <c r="AP234" s="3">
        <v>-1.4730299014935262</v>
      </c>
      <c r="AQ234" s="1">
        <v>0.33957999999999999</v>
      </c>
    </row>
    <row r="235" spans="1:43" x14ac:dyDescent="0.25">
      <c r="A235" s="1" t="s">
        <v>931</v>
      </c>
      <c r="D235" s="2">
        <v>5270</v>
      </c>
      <c r="G235" s="1" t="s">
        <v>31</v>
      </c>
      <c r="H235" s="1" t="s">
        <v>931</v>
      </c>
      <c r="I235" s="1" t="s">
        <v>924</v>
      </c>
      <c r="J235" s="1" t="s">
        <v>925</v>
      </c>
      <c r="K235" s="1">
        <v>3</v>
      </c>
      <c r="M235" s="1">
        <v>5</v>
      </c>
      <c r="N235" s="1">
        <v>19</v>
      </c>
      <c r="O235" s="1" t="s">
        <v>46</v>
      </c>
      <c r="P235" s="2">
        <v>5</v>
      </c>
      <c r="Q235" s="1">
        <v>69499562</v>
      </c>
      <c r="R235" s="1">
        <v>69499581</v>
      </c>
      <c r="S235" s="1" t="s">
        <v>931</v>
      </c>
      <c r="T235" s="1" t="s">
        <v>932</v>
      </c>
      <c r="U235" s="1">
        <v>212</v>
      </c>
      <c r="V235" s="1">
        <v>69499370</v>
      </c>
      <c r="W235" s="1">
        <v>69499581</v>
      </c>
      <c r="X235" s="1" t="s">
        <v>933</v>
      </c>
      <c r="Y235" s="1">
        <v>35.61</v>
      </c>
      <c r="Z235" s="1">
        <v>0.93710499999999997</v>
      </c>
      <c r="AA235" s="1">
        <v>0.17924499999999999</v>
      </c>
      <c r="AB235" s="1">
        <v>2</v>
      </c>
      <c r="AC235" s="1">
        <v>0</v>
      </c>
      <c r="AD235" s="1">
        <v>2</v>
      </c>
      <c r="AE235" s="1">
        <v>0</v>
      </c>
      <c r="AF235" s="1">
        <v>5</v>
      </c>
      <c r="AG235" s="1">
        <v>0</v>
      </c>
      <c r="AH235" s="3">
        <f t="shared" si="18"/>
        <v>0.12415119380684184</v>
      </c>
      <c r="AI235" s="3">
        <f t="shared" si="19"/>
        <v>0</v>
      </c>
      <c r="AJ235" s="3">
        <f t="shared" si="20"/>
        <v>0.10633209203021299</v>
      </c>
      <c r="AK235" s="3">
        <f t="shared" si="21"/>
        <v>0</v>
      </c>
      <c r="AL235" s="3">
        <f t="shared" si="22"/>
        <v>0.29518245699959078</v>
      </c>
      <c r="AM235" s="3">
        <f t="shared" si="23"/>
        <v>0</v>
      </c>
      <c r="AN235" s="3">
        <v>-0.22352105259045751</v>
      </c>
      <c r="AO235" s="3">
        <v>1.2495088489030683</v>
      </c>
      <c r="AP235" s="3">
        <v>-1.4730299014935262</v>
      </c>
      <c r="AQ235" s="1">
        <v>0.33957999999999999</v>
      </c>
    </row>
    <row r="236" spans="1:43" x14ac:dyDescent="0.25">
      <c r="A236" s="1" t="s">
        <v>934</v>
      </c>
      <c r="D236" s="2">
        <v>5270</v>
      </c>
      <c r="G236" s="1" t="s">
        <v>31</v>
      </c>
      <c r="H236" s="1" t="s">
        <v>934</v>
      </c>
      <c r="I236" s="1" t="s">
        <v>935</v>
      </c>
      <c r="J236" s="1" t="s">
        <v>925</v>
      </c>
      <c r="K236" s="1">
        <v>3</v>
      </c>
      <c r="M236" s="1">
        <v>4</v>
      </c>
      <c r="N236" s="1">
        <v>18</v>
      </c>
      <c r="O236" s="1" t="s">
        <v>46</v>
      </c>
      <c r="P236" s="2">
        <v>3</v>
      </c>
      <c r="Q236" s="1">
        <v>69140754</v>
      </c>
      <c r="R236" s="1">
        <v>69140772</v>
      </c>
      <c r="S236" s="1" t="s">
        <v>934</v>
      </c>
      <c r="T236" s="1" t="s">
        <v>936</v>
      </c>
      <c r="U236" s="1">
        <v>67</v>
      </c>
      <c r="V236" s="1">
        <v>69140754</v>
      </c>
      <c r="W236" s="1">
        <v>69140820</v>
      </c>
      <c r="X236" s="1" t="s">
        <v>937</v>
      </c>
      <c r="Y236" s="1">
        <v>17.2</v>
      </c>
      <c r="Z236" s="1">
        <v>0.57333299999999998</v>
      </c>
      <c r="AA236" s="1">
        <v>0.44776100000000002</v>
      </c>
      <c r="AB236" s="1">
        <v>2</v>
      </c>
      <c r="AC236" s="1">
        <v>0</v>
      </c>
      <c r="AD236" s="1">
        <v>4</v>
      </c>
      <c r="AE236" s="1">
        <v>0</v>
      </c>
      <c r="AF236" s="1">
        <v>1</v>
      </c>
      <c r="AG236" s="1">
        <v>0</v>
      </c>
      <c r="AH236" s="3">
        <f t="shared" si="18"/>
        <v>0.12415119380684184</v>
      </c>
      <c r="AI236" s="3">
        <f t="shared" si="19"/>
        <v>0</v>
      </c>
      <c r="AJ236" s="3">
        <f t="shared" si="20"/>
        <v>0.21266418406042598</v>
      </c>
      <c r="AK236" s="3">
        <f t="shared" si="21"/>
        <v>0</v>
      </c>
      <c r="AL236" s="3">
        <f t="shared" si="22"/>
        <v>5.9036491399918151E-2</v>
      </c>
      <c r="AM236" s="3">
        <f t="shared" si="23"/>
        <v>0</v>
      </c>
      <c r="AN236" s="3">
        <v>0.77647894740954249</v>
      </c>
      <c r="AO236" s="3">
        <v>-1.0724192459842938</v>
      </c>
      <c r="AP236" s="3">
        <v>1.8488981933938367</v>
      </c>
      <c r="AQ236" s="1">
        <v>0.45416000000000001</v>
      </c>
    </row>
    <row r="237" spans="1:43" x14ac:dyDescent="0.25">
      <c r="A237" s="1" t="s">
        <v>938</v>
      </c>
      <c r="D237" s="2">
        <v>5270</v>
      </c>
      <c r="G237" s="1" t="s">
        <v>127</v>
      </c>
      <c r="H237" s="1" t="s">
        <v>938</v>
      </c>
      <c r="I237" s="1" t="s">
        <v>935</v>
      </c>
      <c r="J237" s="1" t="s">
        <v>925</v>
      </c>
      <c r="K237" s="1">
        <v>3</v>
      </c>
      <c r="M237" s="1">
        <v>4</v>
      </c>
      <c r="N237" s="1">
        <v>18</v>
      </c>
      <c r="O237" s="1" t="s">
        <v>34</v>
      </c>
      <c r="P237" s="2">
        <v>3</v>
      </c>
      <c r="Q237" s="1">
        <v>3795477</v>
      </c>
      <c r="R237" s="1">
        <v>3795495</v>
      </c>
      <c r="S237" s="1" t="s">
        <v>938</v>
      </c>
      <c r="T237" s="1" t="s">
        <v>939</v>
      </c>
      <c r="U237" s="1">
        <v>50</v>
      </c>
      <c r="V237" s="1">
        <v>3795495</v>
      </c>
      <c r="W237" s="1">
        <v>3795446</v>
      </c>
      <c r="X237" s="1" t="s">
        <v>940</v>
      </c>
      <c r="Y237" s="1">
        <v>8.4</v>
      </c>
      <c r="Z237" s="1">
        <v>0.52500000000000002</v>
      </c>
      <c r="AA237" s="1">
        <v>0.32</v>
      </c>
      <c r="AB237" s="1">
        <v>2</v>
      </c>
      <c r="AC237" s="1">
        <v>0</v>
      </c>
      <c r="AD237" s="1">
        <v>4</v>
      </c>
      <c r="AE237" s="1">
        <v>0</v>
      </c>
      <c r="AF237" s="1">
        <v>1</v>
      </c>
      <c r="AG237" s="1">
        <v>0</v>
      </c>
      <c r="AH237" s="3">
        <f t="shared" si="18"/>
        <v>0.12415119380684184</v>
      </c>
      <c r="AI237" s="3">
        <f t="shared" si="19"/>
        <v>0</v>
      </c>
      <c r="AJ237" s="3">
        <f t="shared" si="20"/>
        <v>0.21266418406042598</v>
      </c>
      <c r="AK237" s="3">
        <f t="shared" si="21"/>
        <v>0</v>
      </c>
      <c r="AL237" s="3">
        <f t="shared" si="22"/>
        <v>5.9036491399918151E-2</v>
      </c>
      <c r="AM237" s="3">
        <f t="shared" si="23"/>
        <v>0</v>
      </c>
      <c r="AN237" s="3">
        <v>0.77647894740954249</v>
      </c>
      <c r="AO237" s="3">
        <v>-1.0724192459842938</v>
      </c>
      <c r="AP237" s="3">
        <v>1.8488981933938367</v>
      </c>
      <c r="AQ237" s="1">
        <v>0.45416000000000001</v>
      </c>
    </row>
    <row r="238" spans="1:43" x14ac:dyDescent="0.25">
      <c r="A238" s="1" t="s">
        <v>941</v>
      </c>
      <c r="D238" s="2">
        <v>5272</v>
      </c>
      <c r="G238" s="1" t="s">
        <v>131</v>
      </c>
      <c r="H238" s="1" t="s">
        <v>941</v>
      </c>
      <c r="I238" s="1" t="s">
        <v>942</v>
      </c>
      <c r="J238" s="1" t="s">
        <v>943</v>
      </c>
      <c r="K238" s="1">
        <v>3</v>
      </c>
      <c r="M238" s="1">
        <v>3</v>
      </c>
      <c r="N238" s="1">
        <v>20</v>
      </c>
      <c r="O238" s="1" t="s">
        <v>46</v>
      </c>
      <c r="P238" s="2">
        <v>5</v>
      </c>
      <c r="Q238" s="1">
        <v>47134335</v>
      </c>
      <c r="R238" s="1">
        <v>47134355</v>
      </c>
      <c r="S238" s="1" t="s">
        <v>941</v>
      </c>
      <c r="T238" s="1" t="s">
        <v>944</v>
      </c>
      <c r="U238" s="1">
        <v>115</v>
      </c>
      <c r="V238" s="1">
        <v>47134241</v>
      </c>
      <c r="W238" s="1">
        <v>47134355</v>
      </c>
      <c r="X238" s="1" t="s">
        <v>945</v>
      </c>
      <c r="Y238" s="1">
        <v>15.3</v>
      </c>
      <c r="Z238" s="1">
        <v>0.9</v>
      </c>
      <c r="AA238" s="1">
        <v>0.14782600000000001</v>
      </c>
      <c r="AB238" s="1">
        <v>0</v>
      </c>
      <c r="AC238" s="1">
        <v>0</v>
      </c>
      <c r="AD238" s="1">
        <v>2</v>
      </c>
      <c r="AE238" s="1">
        <v>0</v>
      </c>
      <c r="AF238" s="1">
        <v>3</v>
      </c>
      <c r="AG238" s="1">
        <v>0</v>
      </c>
      <c r="AH238" s="3">
        <f t="shared" si="18"/>
        <v>0</v>
      </c>
      <c r="AI238" s="3">
        <f t="shared" si="19"/>
        <v>0</v>
      </c>
      <c r="AJ238" s="3">
        <f t="shared" si="20"/>
        <v>0.10633209203021299</v>
      </c>
      <c r="AK238" s="3">
        <f t="shared" si="21"/>
        <v>0</v>
      </c>
      <c r="AL238" s="3">
        <f t="shared" si="22"/>
        <v>0.17710947419975445</v>
      </c>
      <c r="AM238" s="3">
        <f t="shared" si="23"/>
        <v>0</v>
      </c>
      <c r="AN238" s="3">
        <v>3.4105051764731957</v>
      </c>
      <c r="AO238" s="3">
        <v>4.1465694838005156</v>
      </c>
      <c r="AP238" s="3">
        <v>-0.73606430732731976</v>
      </c>
      <c r="AQ238" s="1">
        <v>0.25713999999999998</v>
      </c>
    </row>
    <row r="239" spans="1:43" x14ac:dyDescent="0.25">
      <c r="A239" s="1" t="s">
        <v>946</v>
      </c>
      <c r="D239" s="2">
        <v>5272</v>
      </c>
      <c r="E239" s="1" t="s">
        <v>1464</v>
      </c>
      <c r="F239" s="1" t="s">
        <v>45</v>
      </c>
      <c r="G239" s="1" t="s">
        <v>63</v>
      </c>
      <c r="H239" s="1" t="s">
        <v>946</v>
      </c>
      <c r="I239" s="1" t="s">
        <v>947</v>
      </c>
      <c r="J239" s="1" t="s">
        <v>948</v>
      </c>
      <c r="K239" s="1">
        <v>3</v>
      </c>
      <c r="M239" s="1">
        <v>6</v>
      </c>
      <c r="N239" s="1">
        <v>18</v>
      </c>
      <c r="O239" s="1" t="s">
        <v>46</v>
      </c>
      <c r="P239" s="2">
        <v>5</v>
      </c>
      <c r="Q239" s="1">
        <v>29539525</v>
      </c>
      <c r="R239" s="1">
        <v>29539543</v>
      </c>
      <c r="S239" s="1" t="s">
        <v>946</v>
      </c>
      <c r="T239" s="1" t="s">
        <v>949</v>
      </c>
      <c r="U239" s="1">
        <v>65</v>
      </c>
      <c r="V239" s="1">
        <v>29539479</v>
      </c>
      <c r="W239" s="1">
        <v>29539543</v>
      </c>
      <c r="X239" s="1" t="s">
        <v>950</v>
      </c>
      <c r="Y239" s="1">
        <v>10.5</v>
      </c>
      <c r="Z239" s="1">
        <v>0.7</v>
      </c>
      <c r="AA239" s="1">
        <v>0.230769</v>
      </c>
      <c r="AB239" s="1">
        <v>1</v>
      </c>
      <c r="AC239" s="1">
        <v>0</v>
      </c>
      <c r="AD239" s="1">
        <v>3</v>
      </c>
      <c r="AE239" s="1">
        <v>0</v>
      </c>
      <c r="AF239" s="1">
        <v>3</v>
      </c>
      <c r="AG239" s="1">
        <v>0</v>
      </c>
      <c r="AH239" s="3">
        <f t="shared" si="18"/>
        <v>6.2075596903420918E-2</v>
      </c>
      <c r="AI239" s="3">
        <f t="shared" si="19"/>
        <v>0</v>
      </c>
      <c r="AJ239" s="3">
        <f t="shared" si="20"/>
        <v>0.15949813804531948</v>
      </c>
      <c r="AK239" s="3">
        <f t="shared" si="21"/>
        <v>0</v>
      </c>
      <c r="AL239" s="3">
        <f t="shared" si="22"/>
        <v>0.17710947419975445</v>
      </c>
      <c r="AM239" s="3">
        <f t="shared" si="23"/>
        <v>0</v>
      </c>
      <c r="AN239" s="3">
        <v>1.3614414481306987</v>
      </c>
      <c r="AO239" s="3">
        <v>1.5125432547368625</v>
      </c>
      <c r="AP239" s="3">
        <v>-0.1511018066061636</v>
      </c>
      <c r="AQ239" s="1">
        <v>0.62475999999999998</v>
      </c>
    </row>
    <row r="240" spans="1:43" x14ac:dyDescent="0.25">
      <c r="A240" s="1" t="s">
        <v>951</v>
      </c>
      <c r="D240" s="2">
        <v>5272</v>
      </c>
      <c r="E240" s="1" t="s">
        <v>952</v>
      </c>
      <c r="F240" s="1" t="s">
        <v>222</v>
      </c>
      <c r="G240" s="1" t="s">
        <v>171</v>
      </c>
      <c r="H240" s="1" t="s">
        <v>951</v>
      </c>
      <c r="I240" s="1" t="s">
        <v>947</v>
      </c>
      <c r="J240" s="1" t="s">
        <v>948</v>
      </c>
      <c r="K240" s="1">
        <v>3</v>
      </c>
      <c r="M240" s="1">
        <v>6</v>
      </c>
      <c r="N240" s="1">
        <v>18</v>
      </c>
      <c r="O240" s="1" t="s">
        <v>46</v>
      </c>
      <c r="P240" s="2">
        <v>5</v>
      </c>
      <c r="Q240" s="1">
        <v>57280501</v>
      </c>
      <c r="R240" s="1">
        <v>57280519</v>
      </c>
      <c r="S240" s="1" t="s">
        <v>951</v>
      </c>
      <c r="T240" s="1" t="s">
        <v>953</v>
      </c>
      <c r="U240" s="1">
        <v>90</v>
      </c>
      <c r="V240" s="1">
        <v>57280430</v>
      </c>
      <c r="W240" s="1">
        <v>57280519</v>
      </c>
      <c r="X240" s="1" t="s">
        <v>954</v>
      </c>
      <c r="Y240" s="1">
        <v>15.06</v>
      </c>
      <c r="Z240" s="1">
        <v>0.753</v>
      </c>
      <c r="AA240" s="1">
        <v>0.222222</v>
      </c>
      <c r="AB240" s="1">
        <v>1</v>
      </c>
      <c r="AC240" s="1">
        <v>0</v>
      </c>
      <c r="AD240" s="1">
        <v>3</v>
      </c>
      <c r="AE240" s="1">
        <v>0</v>
      </c>
      <c r="AF240" s="1">
        <v>3</v>
      </c>
      <c r="AG240" s="1">
        <v>0</v>
      </c>
      <c r="AH240" s="3">
        <f t="shared" si="18"/>
        <v>6.2075596903420918E-2</v>
      </c>
      <c r="AI240" s="3">
        <f t="shared" si="19"/>
        <v>0</v>
      </c>
      <c r="AJ240" s="3">
        <f t="shared" si="20"/>
        <v>0.15949813804531948</v>
      </c>
      <c r="AK240" s="3">
        <f t="shared" si="21"/>
        <v>0</v>
      </c>
      <c r="AL240" s="3">
        <f t="shared" si="22"/>
        <v>0.17710947419975445</v>
      </c>
      <c r="AM240" s="3">
        <f t="shared" si="23"/>
        <v>0</v>
      </c>
      <c r="AN240" s="3">
        <v>1.3614414481306987</v>
      </c>
      <c r="AO240" s="3">
        <v>1.5125432547368625</v>
      </c>
      <c r="AP240" s="3">
        <v>-0.1511018066061636</v>
      </c>
      <c r="AQ240" s="1">
        <v>0.62475999999999998</v>
      </c>
    </row>
    <row r="241" spans="1:47" x14ac:dyDescent="0.25">
      <c r="A241" s="1" t="s">
        <v>955</v>
      </c>
      <c r="D241" s="2">
        <v>5272</v>
      </c>
      <c r="G241" s="1" t="s">
        <v>150</v>
      </c>
      <c r="H241" s="1" t="s">
        <v>955</v>
      </c>
      <c r="I241" s="1" t="s">
        <v>947</v>
      </c>
      <c r="J241" s="1" t="s">
        <v>948</v>
      </c>
      <c r="K241" s="1">
        <v>3</v>
      </c>
      <c r="M241" s="1">
        <v>6</v>
      </c>
      <c r="N241" s="1">
        <v>18</v>
      </c>
      <c r="O241" s="1" t="s">
        <v>34</v>
      </c>
      <c r="P241" s="2">
        <v>3</v>
      </c>
      <c r="Q241" s="1">
        <v>10220801</v>
      </c>
      <c r="R241" s="1">
        <v>10220819</v>
      </c>
      <c r="S241" s="1" t="s">
        <v>955</v>
      </c>
      <c r="T241" s="1" t="s">
        <v>956</v>
      </c>
      <c r="U241" s="1">
        <v>193</v>
      </c>
      <c r="V241" s="1">
        <v>10220819</v>
      </c>
      <c r="W241" s="1">
        <v>10220627</v>
      </c>
      <c r="X241" s="1" t="s">
        <v>957</v>
      </c>
      <c r="Y241" s="1">
        <v>50</v>
      </c>
      <c r="Z241" s="1">
        <v>0.69444399999999995</v>
      </c>
      <c r="AA241" s="1">
        <v>0.37305700000000003</v>
      </c>
      <c r="AB241" s="1">
        <v>1</v>
      </c>
      <c r="AC241" s="1">
        <v>0</v>
      </c>
      <c r="AD241" s="1">
        <v>3</v>
      </c>
      <c r="AE241" s="1">
        <v>0</v>
      </c>
      <c r="AF241" s="1">
        <v>3</v>
      </c>
      <c r="AG241" s="1">
        <v>0</v>
      </c>
      <c r="AH241" s="3">
        <f t="shared" si="18"/>
        <v>6.2075596903420918E-2</v>
      </c>
      <c r="AI241" s="3">
        <f t="shared" si="19"/>
        <v>0</v>
      </c>
      <c r="AJ241" s="3">
        <f t="shared" si="20"/>
        <v>0.15949813804531948</v>
      </c>
      <c r="AK241" s="3">
        <f t="shared" si="21"/>
        <v>0</v>
      </c>
      <c r="AL241" s="3">
        <f t="shared" si="22"/>
        <v>0.17710947419975445</v>
      </c>
      <c r="AM241" s="3">
        <f t="shared" si="23"/>
        <v>0</v>
      </c>
      <c r="AN241" s="3">
        <v>1.3614414481306987</v>
      </c>
      <c r="AO241" s="3">
        <v>1.5125432547368625</v>
      </c>
      <c r="AP241" s="3">
        <v>-0.1511018066061636</v>
      </c>
      <c r="AQ241" s="1">
        <v>0.62475999999999998</v>
      </c>
    </row>
    <row r="242" spans="1:47" x14ac:dyDescent="0.25">
      <c r="A242" s="1" t="s">
        <v>958</v>
      </c>
      <c r="D242" s="2">
        <v>5272</v>
      </c>
      <c r="G242" s="1" t="s">
        <v>168</v>
      </c>
      <c r="H242" s="1" t="s">
        <v>958</v>
      </c>
      <c r="I242" s="1" t="s">
        <v>947</v>
      </c>
      <c r="J242" s="1" t="s">
        <v>948</v>
      </c>
      <c r="K242" s="1">
        <v>3</v>
      </c>
      <c r="M242" s="1">
        <v>6</v>
      </c>
      <c r="N242" s="1">
        <v>18</v>
      </c>
      <c r="O242" s="1" t="s">
        <v>34</v>
      </c>
      <c r="P242" s="2">
        <v>3</v>
      </c>
      <c r="Q242" s="1">
        <v>54613751</v>
      </c>
      <c r="R242" s="1">
        <v>54613769</v>
      </c>
      <c r="S242" s="1" t="s">
        <v>958</v>
      </c>
      <c r="T242" s="1" t="s">
        <v>959</v>
      </c>
      <c r="U242" s="1">
        <v>76</v>
      </c>
      <c r="V242" s="1">
        <v>54613769</v>
      </c>
      <c r="W242" s="1">
        <v>54613694</v>
      </c>
      <c r="X242" s="1" t="s">
        <v>960</v>
      </c>
      <c r="Y242" s="1">
        <v>16.399999999999999</v>
      </c>
      <c r="Z242" s="1">
        <v>0.78095199999999998</v>
      </c>
      <c r="AA242" s="1">
        <v>0.27631600000000001</v>
      </c>
      <c r="AB242" s="1">
        <v>1</v>
      </c>
      <c r="AC242" s="1">
        <v>0</v>
      </c>
      <c r="AD242" s="1">
        <v>3</v>
      </c>
      <c r="AE242" s="1">
        <v>0</v>
      </c>
      <c r="AF242" s="1">
        <v>3</v>
      </c>
      <c r="AG242" s="1">
        <v>0</v>
      </c>
      <c r="AH242" s="3">
        <f t="shared" si="18"/>
        <v>6.2075596903420918E-2</v>
      </c>
      <c r="AI242" s="3">
        <f t="shared" si="19"/>
        <v>0</v>
      </c>
      <c r="AJ242" s="3">
        <f t="shared" si="20"/>
        <v>0.15949813804531948</v>
      </c>
      <c r="AK242" s="3">
        <f t="shared" si="21"/>
        <v>0</v>
      </c>
      <c r="AL242" s="3">
        <f t="shared" si="22"/>
        <v>0.17710947419975445</v>
      </c>
      <c r="AM242" s="3">
        <f t="shared" si="23"/>
        <v>0</v>
      </c>
      <c r="AN242" s="3">
        <v>1.3614414481306987</v>
      </c>
      <c r="AO242" s="3">
        <v>1.5125432547368625</v>
      </c>
      <c r="AP242" s="3">
        <v>-0.1511018066061636</v>
      </c>
      <c r="AQ242" s="1">
        <v>0.62475999999999998</v>
      </c>
    </row>
    <row r="243" spans="1:47" x14ac:dyDescent="0.25">
      <c r="A243" s="1" t="s">
        <v>961</v>
      </c>
      <c r="D243" s="2">
        <v>5272</v>
      </c>
      <c r="G243" s="1" t="s">
        <v>31</v>
      </c>
      <c r="H243" s="1" t="s">
        <v>961</v>
      </c>
      <c r="I243" s="1" t="s">
        <v>947</v>
      </c>
      <c r="J243" s="1" t="s">
        <v>948</v>
      </c>
      <c r="K243" s="1">
        <v>3</v>
      </c>
      <c r="M243" s="1">
        <v>6</v>
      </c>
      <c r="N243" s="1">
        <v>18</v>
      </c>
      <c r="O243" s="1" t="s">
        <v>46</v>
      </c>
      <c r="P243" s="2">
        <v>5</v>
      </c>
      <c r="Q243" s="1">
        <v>19132709</v>
      </c>
      <c r="R243" s="1">
        <v>19132727</v>
      </c>
      <c r="S243" s="1" t="s">
        <v>961</v>
      </c>
      <c r="T243" s="1" t="s">
        <v>962</v>
      </c>
      <c r="U243" s="1">
        <v>68</v>
      </c>
      <c r="V243" s="1">
        <v>19132660</v>
      </c>
      <c r="W243" s="1">
        <v>19132727</v>
      </c>
      <c r="X243" s="1" t="s">
        <v>963</v>
      </c>
      <c r="Y243" s="1">
        <v>14.4</v>
      </c>
      <c r="Z243" s="1">
        <v>0.72</v>
      </c>
      <c r="AA243" s="1">
        <v>0.29411799999999999</v>
      </c>
      <c r="AB243" s="1">
        <v>1</v>
      </c>
      <c r="AC243" s="1">
        <v>0</v>
      </c>
      <c r="AD243" s="1">
        <v>3</v>
      </c>
      <c r="AE243" s="1">
        <v>0</v>
      </c>
      <c r="AF243" s="1">
        <v>3</v>
      </c>
      <c r="AG243" s="1">
        <v>0</v>
      </c>
      <c r="AH243" s="3">
        <f t="shared" si="18"/>
        <v>6.2075596903420918E-2</v>
      </c>
      <c r="AI243" s="3">
        <f t="shared" si="19"/>
        <v>0</v>
      </c>
      <c r="AJ243" s="3">
        <f t="shared" si="20"/>
        <v>0.15949813804531948</v>
      </c>
      <c r="AK243" s="3">
        <f t="shared" si="21"/>
        <v>0</v>
      </c>
      <c r="AL243" s="3">
        <f t="shared" si="22"/>
        <v>0.17710947419975445</v>
      </c>
      <c r="AM243" s="3">
        <f t="shared" si="23"/>
        <v>0</v>
      </c>
      <c r="AN243" s="3">
        <v>1.3614414481306987</v>
      </c>
      <c r="AO243" s="3">
        <v>1.5125432547368625</v>
      </c>
      <c r="AP243" s="3">
        <v>-0.1511018066061636</v>
      </c>
      <c r="AQ243" s="1">
        <v>0.62475999999999998</v>
      </c>
    </row>
    <row r="244" spans="1:47" x14ac:dyDescent="0.25">
      <c r="A244" s="1" t="s">
        <v>964</v>
      </c>
      <c r="D244" s="2">
        <v>5272</v>
      </c>
      <c r="G244" s="1" t="s">
        <v>171</v>
      </c>
      <c r="H244" s="1" t="s">
        <v>964</v>
      </c>
      <c r="I244" s="1" t="s">
        <v>947</v>
      </c>
      <c r="J244" s="1" t="s">
        <v>948</v>
      </c>
      <c r="K244" s="1">
        <v>3</v>
      </c>
      <c r="M244" s="1">
        <v>6</v>
      </c>
      <c r="N244" s="1">
        <v>18</v>
      </c>
      <c r="O244" s="1" t="s">
        <v>34</v>
      </c>
      <c r="P244" s="2">
        <v>5</v>
      </c>
      <c r="Q244" s="1">
        <v>1762694</v>
      </c>
      <c r="R244" s="1">
        <v>1762712</v>
      </c>
      <c r="S244" s="1" t="s">
        <v>964</v>
      </c>
      <c r="T244" s="1" t="s">
        <v>965</v>
      </c>
      <c r="U244" s="1">
        <v>192</v>
      </c>
      <c r="V244" s="1">
        <v>1762694</v>
      </c>
      <c r="W244" s="1">
        <v>1762885</v>
      </c>
      <c r="X244" s="1" t="s">
        <v>966</v>
      </c>
      <c r="Y244" s="1">
        <v>24.5</v>
      </c>
      <c r="Z244" s="1">
        <v>0.81666700000000003</v>
      </c>
      <c r="AA244" s="1">
        <v>0.15625</v>
      </c>
      <c r="AB244" s="1">
        <v>1</v>
      </c>
      <c r="AC244" s="1">
        <v>0</v>
      </c>
      <c r="AD244" s="1">
        <v>3</v>
      </c>
      <c r="AE244" s="1">
        <v>0</v>
      </c>
      <c r="AF244" s="1">
        <v>3</v>
      </c>
      <c r="AG244" s="1">
        <v>0</v>
      </c>
      <c r="AH244" s="3">
        <f t="shared" si="18"/>
        <v>6.2075596903420918E-2</v>
      </c>
      <c r="AI244" s="3">
        <f t="shared" si="19"/>
        <v>0</v>
      </c>
      <c r="AJ244" s="3">
        <f t="shared" si="20"/>
        <v>0.15949813804531948</v>
      </c>
      <c r="AK244" s="3">
        <f t="shared" si="21"/>
        <v>0</v>
      </c>
      <c r="AL244" s="3">
        <f t="shared" si="22"/>
        <v>0.17710947419975445</v>
      </c>
      <c r="AM244" s="3">
        <f t="shared" si="23"/>
        <v>0</v>
      </c>
      <c r="AN244" s="3">
        <v>1.3614414481306987</v>
      </c>
      <c r="AO244" s="3">
        <v>1.5125432547368625</v>
      </c>
      <c r="AP244" s="3">
        <v>-0.1511018066061636</v>
      </c>
      <c r="AQ244" s="1">
        <v>0.62475999999999998</v>
      </c>
    </row>
    <row r="245" spans="1:47" x14ac:dyDescent="0.25">
      <c r="A245" s="1" t="s">
        <v>967</v>
      </c>
      <c r="D245" s="2">
        <v>5272</v>
      </c>
      <c r="G245" s="1" t="s">
        <v>150</v>
      </c>
      <c r="H245" s="1" t="s">
        <v>967</v>
      </c>
      <c r="I245" s="1" t="s">
        <v>947</v>
      </c>
      <c r="J245" s="1" t="s">
        <v>948</v>
      </c>
      <c r="K245" s="1">
        <v>3</v>
      </c>
      <c r="M245" s="1">
        <v>6</v>
      </c>
      <c r="N245" s="1">
        <v>18</v>
      </c>
      <c r="O245" s="1" t="s">
        <v>46</v>
      </c>
      <c r="P245" s="2">
        <v>3</v>
      </c>
      <c r="Q245" s="1">
        <v>44032163</v>
      </c>
      <c r="R245" s="1">
        <v>44032181</v>
      </c>
      <c r="S245" s="1" t="s">
        <v>967</v>
      </c>
      <c r="T245" s="1" t="s">
        <v>968</v>
      </c>
      <c r="U245" s="1">
        <v>103</v>
      </c>
      <c r="V245" s="1">
        <v>44032163</v>
      </c>
      <c r="W245" s="1">
        <v>44032265</v>
      </c>
      <c r="X245" s="1" t="s">
        <v>969</v>
      </c>
      <c r="Y245" s="1">
        <v>11.4</v>
      </c>
      <c r="Z245" s="1">
        <v>0.63333300000000003</v>
      </c>
      <c r="AA245" s="1">
        <v>0.174757</v>
      </c>
      <c r="AB245" s="1">
        <v>1</v>
      </c>
      <c r="AC245" s="1">
        <v>0</v>
      </c>
      <c r="AD245" s="1">
        <v>3</v>
      </c>
      <c r="AE245" s="1">
        <v>0</v>
      </c>
      <c r="AF245" s="1">
        <v>3</v>
      </c>
      <c r="AG245" s="1">
        <v>0</v>
      </c>
      <c r="AH245" s="3">
        <f t="shared" si="18"/>
        <v>6.2075596903420918E-2</v>
      </c>
      <c r="AI245" s="3">
        <f t="shared" si="19"/>
        <v>0</v>
      </c>
      <c r="AJ245" s="3">
        <f t="shared" si="20"/>
        <v>0.15949813804531948</v>
      </c>
      <c r="AK245" s="3">
        <f t="shared" si="21"/>
        <v>0</v>
      </c>
      <c r="AL245" s="3">
        <f t="shared" si="22"/>
        <v>0.17710947419975445</v>
      </c>
      <c r="AM245" s="3">
        <f t="shared" si="23"/>
        <v>0</v>
      </c>
      <c r="AN245" s="3">
        <v>1.3614414481306987</v>
      </c>
      <c r="AO245" s="3">
        <v>1.5125432547368625</v>
      </c>
      <c r="AP245" s="3">
        <v>-0.1511018066061636</v>
      </c>
      <c r="AQ245" s="1">
        <v>0.62475999999999998</v>
      </c>
    </row>
    <row r="246" spans="1:47" x14ac:dyDescent="0.25">
      <c r="A246" s="1" t="s">
        <v>970</v>
      </c>
      <c r="D246" s="2">
        <v>5283</v>
      </c>
      <c r="E246" s="1" t="s">
        <v>1465</v>
      </c>
      <c r="F246" s="1" t="s">
        <v>45</v>
      </c>
      <c r="G246" s="1" t="s">
        <v>63</v>
      </c>
      <c r="H246" s="1" t="s">
        <v>970</v>
      </c>
      <c r="I246" s="1" t="s">
        <v>971</v>
      </c>
      <c r="J246" s="1" t="s">
        <v>972</v>
      </c>
      <c r="K246" s="1">
        <v>3</v>
      </c>
      <c r="M246" s="1">
        <v>23</v>
      </c>
      <c r="N246" s="1">
        <v>18</v>
      </c>
      <c r="O246" s="1" t="s">
        <v>46</v>
      </c>
      <c r="P246" s="2">
        <v>5</v>
      </c>
      <c r="Q246" s="1">
        <v>11131983</v>
      </c>
      <c r="R246" s="1">
        <v>11132001</v>
      </c>
      <c r="S246" s="1" t="s">
        <v>970</v>
      </c>
      <c r="T246" s="1" t="s">
        <v>973</v>
      </c>
      <c r="U246" s="1">
        <v>156</v>
      </c>
      <c r="V246" s="1">
        <v>11131846</v>
      </c>
      <c r="W246" s="1">
        <v>11132001</v>
      </c>
      <c r="X246" s="1" t="s">
        <v>974</v>
      </c>
      <c r="Y246" s="1">
        <v>45.2</v>
      </c>
      <c r="Z246" s="1">
        <v>0.67462699999999998</v>
      </c>
      <c r="AA246" s="1">
        <v>0.42948700000000001</v>
      </c>
      <c r="AB246" s="1">
        <v>12</v>
      </c>
      <c r="AC246" s="1">
        <v>0</v>
      </c>
      <c r="AD246" s="1">
        <v>7</v>
      </c>
      <c r="AE246" s="1">
        <v>0</v>
      </c>
      <c r="AF246" s="1">
        <v>4</v>
      </c>
      <c r="AG246" s="1">
        <v>0</v>
      </c>
      <c r="AH246" s="3">
        <f t="shared" si="18"/>
        <v>0.74490716284105107</v>
      </c>
      <c r="AI246" s="3">
        <f t="shared" si="19"/>
        <v>0</v>
      </c>
      <c r="AJ246" s="3">
        <f t="shared" si="20"/>
        <v>0.37216232210574546</v>
      </c>
      <c r="AK246" s="3">
        <f t="shared" si="21"/>
        <v>0</v>
      </c>
      <c r="AL246" s="3">
        <f t="shared" si="22"/>
        <v>0.2361459655996726</v>
      </c>
      <c r="AM246" s="3">
        <f t="shared" si="23"/>
        <v>0</v>
      </c>
      <c r="AN246" s="3">
        <v>-1.0011286312540097</v>
      </c>
      <c r="AO246" s="3">
        <v>-1.6573817467054504</v>
      </c>
      <c r="AP246" s="3">
        <v>0.65625311545144049</v>
      </c>
      <c r="AQ246" s="1">
        <v>7.5869000000000006E-2</v>
      </c>
      <c r="AT246" s="2" t="s">
        <v>61</v>
      </c>
    </row>
    <row r="247" spans="1:47" x14ac:dyDescent="0.25">
      <c r="A247" s="1" t="s">
        <v>975</v>
      </c>
      <c r="D247" s="2">
        <v>5284</v>
      </c>
      <c r="G247" s="1" t="s">
        <v>39</v>
      </c>
      <c r="H247" s="1" t="s">
        <v>975</v>
      </c>
      <c r="I247" s="1" t="s">
        <v>976</v>
      </c>
      <c r="J247" s="1" t="s">
        <v>977</v>
      </c>
      <c r="K247" s="1">
        <v>3</v>
      </c>
      <c r="M247" s="1">
        <v>4</v>
      </c>
      <c r="N247" s="1">
        <v>18</v>
      </c>
      <c r="O247" s="1" t="s">
        <v>34</v>
      </c>
      <c r="P247" s="2">
        <v>5</v>
      </c>
      <c r="Q247" s="1">
        <v>60258792</v>
      </c>
      <c r="R247" s="1">
        <v>60258810</v>
      </c>
      <c r="S247" s="1" t="s">
        <v>975</v>
      </c>
      <c r="T247" s="1" t="s">
        <v>978</v>
      </c>
      <c r="U247" s="1">
        <v>199</v>
      </c>
      <c r="V247" s="1">
        <v>60258792</v>
      </c>
      <c r="W247" s="1">
        <v>60258990</v>
      </c>
      <c r="X247" s="1" t="s">
        <v>979</v>
      </c>
      <c r="Y247" s="1">
        <v>129.19999999999999</v>
      </c>
      <c r="Z247" s="1">
        <v>1.87246</v>
      </c>
      <c r="AA247" s="1">
        <v>0.34673399999999999</v>
      </c>
      <c r="AB247" s="1">
        <v>2</v>
      </c>
      <c r="AC247" s="1">
        <v>0</v>
      </c>
      <c r="AD247" s="1">
        <v>4</v>
      </c>
      <c r="AE247" s="1">
        <v>0</v>
      </c>
      <c r="AF247" s="1">
        <v>2</v>
      </c>
      <c r="AG247" s="1">
        <v>0</v>
      </c>
      <c r="AH247" s="3">
        <f t="shared" si="18"/>
        <v>0.12415119380684184</v>
      </c>
      <c r="AI247" s="3">
        <f t="shared" si="19"/>
        <v>0</v>
      </c>
      <c r="AJ247" s="3">
        <f t="shared" si="20"/>
        <v>0.21266418406042598</v>
      </c>
      <c r="AK247" s="3">
        <f t="shared" si="21"/>
        <v>0</v>
      </c>
      <c r="AL247" s="3">
        <f t="shared" si="22"/>
        <v>0.1180729827998363</v>
      </c>
      <c r="AM247" s="3">
        <f t="shared" si="23"/>
        <v>0</v>
      </c>
      <c r="AN247" s="3">
        <v>0.77647894740954249</v>
      </c>
      <c r="AO247" s="3">
        <v>-7.2419245984293917E-2</v>
      </c>
      <c r="AP247" s="3">
        <v>0.84889819339383643</v>
      </c>
      <c r="AQ247" s="1">
        <v>0.72097</v>
      </c>
    </row>
    <row r="248" spans="1:47" x14ac:dyDescent="0.25">
      <c r="A248" s="1" t="s">
        <v>980</v>
      </c>
      <c r="D248" s="2">
        <v>5298</v>
      </c>
      <c r="G248" s="1" t="s">
        <v>127</v>
      </c>
      <c r="H248" s="1" t="s">
        <v>980</v>
      </c>
      <c r="I248" s="1" t="s">
        <v>981</v>
      </c>
      <c r="J248" s="1" t="s">
        <v>982</v>
      </c>
      <c r="K248" s="1">
        <v>3</v>
      </c>
      <c r="M248" s="1">
        <v>3</v>
      </c>
      <c r="N248" s="1">
        <v>22</v>
      </c>
      <c r="O248" s="1" t="s">
        <v>34</v>
      </c>
      <c r="P248" s="2">
        <v>5</v>
      </c>
      <c r="Q248" s="1">
        <v>6856253</v>
      </c>
      <c r="R248" s="1">
        <v>6856275</v>
      </c>
      <c r="S248" s="1" t="s">
        <v>980</v>
      </c>
      <c r="T248" s="1" t="s">
        <v>983</v>
      </c>
      <c r="U248" s="1">
        <v>208</v>
      </c>
      <c r="V248" s="1">
        <v>6856253</v>
      </c>
      <c r="W248" s="1">
        <v>6856460</v>
      </c>
      <c r="X248" s="1" t="s">
        <v>984</v>
      </c>
      <c r="Y248" s="1">
        <v>35.51</v>
      </c>
      <c r="Z248" s="1">
        <v>0.98638899999999996</v>
      </c>
      <c r="AA248" s="1">
        <v>0.17307700000000001</v>
      </c>
      <c r="AB248" s="1">
        <v>0</v>
      </c>
      <c r="AC248" s="1">
        <v>0</v>
      </c>
      <c r="AD248" s="1">
        <v>3</v>
      </c>
      <c r="AE248" s="1">
        <v>0</v>
      </c>
      <c r="AF248" s="1">
        <v>1</v>
      </c>
      <c r="AG248" s="1">
        <v>0</v>
      </c>
      <c r="AH248" s="3">
        <f t="shared" si="18"/>
        <v>0</v>
      </c>
      <c r="AI248" s="3">
        <f t="shared" si="19"/>
        <v>0</v>
      </c>
      <c r="AJ248" s="3">
        <f t="shared" si="20"/>
        <v>0.15949813804531948</v>
      </c>
      <c r="AK248" s="3">
        <f t="shared" si="21"/>
        <v>0</v>
      </c>
      <c r="AL248" s="3">
        <f t="shared" si="22"/>
        <v>5.9036491399918151E-2</v>
      </c>
      <c r="AM248" s="3">
        <f t="shared" si="23"/>
        <v>0</v>
      </c>
      <c r="AN248" s="3">
        <v>3.9954676771943523</v>
      </c>
      <c r="AO248" s="3">
        <v>2.56160698307936</v>
      </c>
      <c r="AP248" s="3">
        <v>1.4338606941149925</v>
      </c>
      <c r="AQ248" s="1">
        <v>0.22664999999999999</v>
      </c>
    </row>
    <row r="249" spans="1:47" x14ac:dyDescent="0.25">
      <c r="A249" s="1" t="s">
        <v>600</v>
      </c>
      <c r="D249" s="2">
        <v>530</v>
      </c>
      <c r="E249" s="1" t="s">
        <v>1484</v>
      </c>
      <c r="F249" s="1" t="s">
        <v>82</v>
      </c>
      <c r="G249" s="1" t="s">
        <v>168</v>
      </c>
      <c r="H249" s="1" t="s">
        <v>600</v>
      </c>
      <c r="I249" s="1" t="s">
        <v>601</v>
      </c>
      <c r="J249" s="1" t="s">
        <v>602</v>
      </c>
      <c r="K249" s="1">
        <v>1</v>
      </c>
      <c r="M249" s="1">
        <v>22</v>
      </c>
      <c r="N249" s="1">
        <v>21</v>
      </c>
      <c r="O249" s="1" t="s">
        <v>34</v>
      </c>
      <c r="P249" s="2">
        <v>5</v>
      </c>
      <c r="Q249" s="1">
        <v>58084684</v>
      </c>
      <c r="R249" s="1">
        <v>58084705</v>
      </c>
      <c r="S249" s="1" t="s">
        <v>600</v>
      </c>
      <c r="T249" s="1" t="s">
        <v>603</v>
      </c>
      <c r="U249" s="1">
        <v>118</v>
      </c>
      <c r="V249" s="1">
        <v>58084684</v>
      </c>
      <c r="W249" s="1">
        <v>58084801</v>
      </c>
      <c r="X249" s="1" t="s">
        <v>604</v>
      </c>
      <c r="Y249" s="1">
        <v>53.3</v>
      </c>
      <c r="Z249" s="1">
        <v>1.11042</v>
      </c>
      <c r="AA249" s="1">
        <v>0.40677999999999997</v>
      </c>
      <c r="AB249" s="1">
        <v>9</v>
      </c>
      <c r="AC249" s="1">
        <v>0</v>
      </c>
      <c r="AD249" s="1">
        <v>4</v>
      </c>
      <c r="AE249" s="1">
        <v>1</v>
      </c>
      <c r="AF249" s="1">
        <v>5</v>
      </c>
      <c r="AG249" s="1">
        <v>0</v>
      </c>
      <c r="AH249" s="3">
        <f t="shared" si="18"/>
        <v>0.55868037213078836</v>
      </c>
      <c r="AI249" s="3">
        <f t="shared" si="19"/>
        <v>0</v>
      </c>
      <c r="AJ249" s="3">
        <f t="shared" si="20"/>
        <v>0.21266418406042598</v>
      </c>
      <c r="AK249" s="3">
        <f t="shared" si="21"/>
        <v>5.3166046015106494E-2</v>
      </c>
      <c r="AL249" s="3">
        <f t="shared" si="22"/>
        <v>0.29518245699959078</v>
      </c>
      <c r="AM249" s="3">
        <f t="shared" si="23"/>
        <v>0</v>
      </c>
      <c r="AN249" s="3">
        <v>-1.3934460540327702</v>
      </c>
      <c r="AO249" s="3">
        <v>-0.92041615253924414</v>
      </c>
      <c r="AP249" s="3">
        <v>-0.47302990149352608</v>
      </c>
      <c r="AQ249" s="1">
        <v>0.20305999999999999</v>
      </c>
    </row>
    <row r="250" spans="1:47" x14ac:dyDescent="0.25">
      <c r="A250" s="1" t="s">
        <v>609</v>
      </c>
      <c r="D250" s="2">
        <v>530</v>
      </c>
      <c r="G250" s="1" t="s">
        <v>150</v>
      </c>
      <c r="H250" s="1" t="s">
        <v>609</v>
      </c>
      <c r="I250" s="1" t="s">
        <v>606</v>
      </c>
      <c r="J250" s="1" t="s">
        <v>602</v>
      </c>
      <c r="K250" s="1">
        <v>1</v>
      </c>
      <c r="M250" s="1">
        <v>45</v>
      </c>
      <c r="N250" s="1">
        <v>21</v>
      </c>
      <c r="O250" s="1" t="s">
        <v>34</v>
      </c>
      <c r="P250" s="2">
        <v>5</v>
      </c>
      <c r="Q250" s="1">
        <v>41144400</v>
      </c>
      <c r="R250" s="1">
        <v>41144421</v>
      </c>
      <c r="S250" s="1" t="s">
        <v>609</v>
      </c>
      <c r="T250" s="1" t="s">
        <v>610</v>
      </c>
      <c r="U250" s="1">
        <v>146</v>
      </c>
      <c r="V250" s="1">
        <v>41144400</v>
      </c>
      <c r="W250" s="1">
        <v>41144545</v>
      </c>
      <c r="X250" s="1" t="s">
        <v>611</v>
      </c>
      <c r="Y250" s="1">
        <v>60</v>
      </c>
      <c r="Z250" s="1">
        <v>0.98360700000000001</v>
      </c>
      <c r="AA250" s="1">
        <v>0.41780800000000001</v>
      </c>
      <c r="AB250" s="1">
        <v>7</v>
      </c>
      <c r="AC250" s="1">
        <v>0</v>
      </c>
      <c r="AD250" s="1">
        <v>13</v>
      </c>
      <c r="AE250" s="1">
        <v>0</v>
      </c>
      <c r="AF250" s="1">
        <v>2</v>
      </c>
      <c r="AG250" s="1">
        <v>1</v>
      </c>
      <c r="AH250" s="3">
        <f t="shared" si="18"/>
        <v>0.4345291783239465</v>
      </c>
      <c r="AI250" s="3">
        <f t="shared" si="19"/>
        <v>0</v>
      </c>
      <c r="AJ250" s="3">
        <f t="shared" si="20"/>
        <v>0.69115859819638437</v>
      </c>
      <c r="AK250" s="3">
        <f t="shared" si="21"/>
        <v>0</v>
      </c>
      <c r="AL250" s="3">
        <f t="shared" si="22"/>
        <v>0.1180729827998363</v>
      </c>
      <c r="AM250" s="3">
        <f t="shared" si="23"/>
        <v>5.9036491399918151E-2</v>
      </c>
      <c r="AN250" s="3">
        <v>0.66956374349303016</v>
      </c>
      <c r="AO250" s="3">
        <v>-1.8797741680418982</v>
      </c>
      <c r="AP250" s="3">
        <v>2.5493379115349288</v>
      </c>
      <c r="AQ250" s="1">
        <v>3.1660000000000001E-2</v>
      </c>
      <c r="AR250" s="2" t="s">
        <v>61</v>
      </c>
      <c r="AU250" s="2" t="s">
        <v>37</v>
      </c>
    </row>
    <row r="251" spans="1:47" x14ac:dyDescent="0.25">
      <c r="A251" s="1" t="s">
        <v>985</v>
      </c>
      <c r="D251" s="2">
        <v>5340</v>
      </c>
      <c r="E251" s="1" t="s">
        <v>1471</v>
      </c>
      <c r="F251" s="1" t="s">
        <v>45</v>
      </c>
      <c r="G251" s="1" t="s">
        <v>198</v>
      </c>
      <c r="H251" s="1" t="s">
        <v>985</v>
      </c>
      <c r="I251" s="1" t="s">
        <v>986</v>
      </c>
      <c r="J251" s="1" t="s">
        <v>987</v>
      </c>
      <c r="K251" s="1">
        <v>3</v>
      </c>
      <c r="M251" s="1">
        <v>8</v>
      </c>
      <c r="N251" s="1">
        <v>20</v>
      </c>
      <c r="O251" s="1" t="s">
        <v>46</v>
      </c>
      <c r="P251" s="2">
        <v>3</v>
      </c>
      <c r="Q251" s="1">
        <v>15661347</v>
      </c>
      <c r="R251" s="1">
        <v>15661367</v>
      </c>
      <c r="S251" s="1" t="s">
        <v>985</v>
      </c>
      <c r="T251" s="1" t="s">
        <v>988</v>
      </c>
      <c r="U251" s="1">
        <v>156</v>
      </c>
      <c r="V251" s="1">
        <v>15661347</v>
      </c>
      <c r="W251" s="1">
        <v>15661502</v>
      </c>
      <c r="X251" s="1" t="s">
        <v>989</v>
      </c>
      <c r="Y251" s="1">
        <v>129.69999999999999</v>
      </c>
      <c r="Z251" s="1">
        <v>1.4573</v>
      </c>
      <c r="AA251" s="1">
        <v>0.57051300000000005</v>
      </c>
      <c r="AB251" s="1">
        <v>0</v>
      </c>
      <c r="AC251" s="1">
        <v>0</v>
      </c>
      <c r="AD251" s="1">
        <v>5</v>
      </c>
      <c r="AE251" s="1">
        <v>0</v>
      </c>
      <c r="AF251" s="1">
        <v>3</v>
      </c>
      <c r="AG251" s="1">
        <v>0</v>
      </c>
      <c r="AH251" s="3">
        <f t="shared" si="18"/>
        <v>0</v>
      </c>
      <c r="AI251" s="3">
        <f t="shared" si="19"/>
        <v>0</v>
      </c>
      <c r="AJ251" s="3">
        <f t="shared" si="20"/>
        <v>0.26583023007553247</v>
      </c>
      <c r="AK251" s="3">
        <f t="shared" si="21"/>
        <v>0</v>
      </c>
      <c r="AL251" s="3">
        <f t="shared" si="22"/>
        <v>0.17710947419975445</v>
      </c>
      <c r="AM251" s="3">
        <f t="shared" si="23"/>
        <v>0</v>
      </c>
      <c r="AN251" s="3">
        <v>4.7324332713605584</v>
      </c>
      <c r="AO251" s="3">
        <v>4.1465694838005156</v>
      </c>
      <c r="AP251" s="3">
        <v>0.58586378756004265</v>
      </c>
      <c r="AQ251" s="1">
        <v>0.13134000000000001</v>
      </c>
      <c r="AS251" s="2" t="s">
        <v>61</v>
      </c>
    </row>
    <row r="252" spans="1:47" x14ac:dyDescent="0.25">
      <c r="A252" s="1" t="s">
        <v>990</v>
      </c>
      <c r="D252" s="2">
        <v>5368</v>
      </c>
      <c r="E252" s="1" t="s">
        <v>991</v>
      </c>
      <c r="F252" s="1" t="s">
        <v>51</v>
      </c>
      <c r="G252" s="1" t="s">
        <v>31</v>
      </c>
      <c r="H252" s="1" t="s">
        <v>990</v>
      </c>
      <c r="I252" s="1" t="s">
        <v>992</v>
      </c>
      <c r="J252" s="1" t="s">
        <v>993</v>
      </c>
      <c r="K252" s="1">
        <v>2</v>
      </c>
      <c r="M252" s="1">
        <v>37</v>
      </c>
      <c r="N252" s="1">
        <v>19</v>
      </c>
      <c r="O252" s="1" t="s">
        <v>46</v>
      </c>
      <c r="P252" s="2">
        <v>5</v>
      </c>
      <c r="Q252" s="1">
        <v>57238631</v>
      </c>
      <c r="R252" s="1">
        <v>57238650</v>
      </c>
      <c r="S252" s="1" t="s">
        <v>990</v>
      </c>
      <c r="T252" s="1" t="s">
        <v>994</v>
      </c>
      <c r="U252" s="1">
        <v>99</v>
      </c>
      <c r="V252" s="1">
        <v>57238552</v>
      </c>
      <c r="W252" s="1">
        <v>57238650</v>
      </c>
      <c r="X252" s="1" t="s">
        <v>995</v>
      </c>
      <c r="Y252" s="1">
        <v>31.65</v>
      </c>
      <c r="Z252" s="1">
        <v>0.673404</v>
      </c>
      <c r="AA252" s="1">
        <v>0.47474699999999997</v>
      </c>
      <c r="AB252" s="1">
        <v>15</v>
      </c>
      <c r="AC252" s="1">
        <v>0</v>
      </c>
      <c r="AD252" s="1">
        <v>5</v>
      </c>
      <c r="AE252" s="1">
        <v>0</v>
      </c>
      <c r="AF252" s="1">
        <v>17</v>
      </c>
      <c r="AG252" s="1">
        <v>0</v>
      </c>
      <c r="AH252" s="3">
        <f t="shared" si="18"/>
        <v>0.93113395355131379</v>
      </c>
      <c r="AI252" s="3">
        <f t="shared" si="19"/>
        <v>0</v>
      </c>
      <c r="AJ252" s="3">
        <f t="shared" si="20"/>
        <v>0.26583023007553247</v>
      </c>
      <c r="AK252" s="3">
        <f t="shared" si="21"/>
        <v>0</v>
      </c>
      <c r="AL252" s="3">
        <f t="shared" si="22"/>
        <v>1.0036203537986086</v>
      </c>
      <c r="AM252" s="3">
        <f t="shared" si="23"/>
        <v>0</v>
      </c>
      <c r="AN252" s="3">
        <v>-1.8084835533116139</v>
      </c>
      <c r="AO252" s="3">
        <v>0.10815299965752678</v>
      </c>
      <c r="AP252" s="3">
        <v>-1.9166365529691407</v>
      </c>
      <c r="AQ252" s="1">
        <v>1.537E-2</v>
      </c>
      <c r="AR252" s="2" t="s">
        <v>61</v>
      </c>
      <c r="AS252" s="2" t="s">
        <v>37</v>
      </c>
      <c r="AU252" s="2" t="s">
        <v>37</v>
      </c>
    </row>
    <row r="253" spans="1:47" x14ac:dyDescent="0.25">
      <c r="A253" s="1" t="s">
        <v>996</v>
      </c>
      <c r="D253" s="2">
        <v>5368</v>
      </c>
      <c r="E253" s="1" t="s">
        <v>991</v>
      </c>
      <c r="F253" s="1" t="s">
        <v>51</v>
      </c>
      <c r="G253" s="1" t="s">
        <v>171</v>
      </c>
      <c r="H253" s="1" t="s">
        <v>996</v>
      </c>
      <c r="I253" s="1" t="s">
        <v>992</v>
      </c>
      <c r="J253" s="1" t="s">
        <v>993</v>
      </c>
      <c r="K253" s="1">
        <v>2</v>
      </c>
      <c r="M253" s="1">
        <v>37</v>
      </c>
      <c r="N253" s="1">
        <v>19</v>
      </c>
      <c r="O253" s="1" t="s">
        <v>34</v>
      </c>
      <c r="P253" s="2">
        <v>3</v>
      </c>
      <c r="Q253" s="1">
        <v>40970899</v>
      </c>
      <c r="R253" s="1">
        <v>40970918</v>
      </c>
      <c r="S253" s="1" t="s">
        <v>996</v>
      </c>
      <c r="T253" s="1" t="s">
        <v>997</v>
      </c>
      <c r="U253" s="1">
        <v>167</v>
      </c>
      <c r="V253" s="1">
        <v>40970918</v>
      </c>
      <c r="W253" s="1">
        <v>40970752</v>
      </c>
      <c r="X253" s="1" t="s">
        <v>998</v>
      </c>
      <c r="Y253" s="1">
        <v>63.2</v>
      </c>
      <c r="Z253" s="1">
        <v>0.71818199999999999</v>
      </c>
      <c r="AA253" s="1">
        <v>0.52694600000000003</v>
      </c>
      <c r="AB253" s="1">
        <v>15</v>
      </c>
      <c r="AC253" s="1">
        <v>0</v>
      </c>
      <c r="AD253" s="1">
        <v>5</v>
      </c>
      <c r="AE253" s="1">
        <v>0</v>
      </c>
      <c r="AF253" s="1">
        <v>17</v>
      </c>
      <c r="AG253" s="1">
        <v>0</v>
      </c>
      <c r="AH253" s="3">
        <f t="shared" si="18"/>
        <v>0.93113395355131379</v>
      </c>
      <c r="AI253" s="3">
        <f t="shared" si="19"/>
        <v>0</v>
      </c>
      <c r="AJ253" s="3">
        <f t="shared" si="20"/>
        <v>0.26583023007553247</v>
      </c>
      <c r="AK253" s="3">
        <f t="shared" si="21"/>
        <v>0</v>
      </c>
      <c r="AL253" s="3">
        <f t="shared" si="22"/>
        <v>1.0036203537986086</v>
      </c>
      <c r="AM253" s="3">
        <f t="shared" si="23"/>
        <v>0</v>
      </c>
      <c r="AN253" s="3">
        <v>-1.8084835533116139</v>
      </c>
      <c r="AO253" s="3">
        <v>0.10815299965752678</v>
      </c>
      <c r="AP253" s="3">
        <v>-1.9166365529691407</v>
      </c>
      <c r="AQ253" s="1">
        <v>1.537E-2</v>
      </c>
      <c r="AR253" s="2" t="s">
        <v>61</v>
      </c>
      <c r="AS253" s="2" t="s">
        <v>37</v>
      </c>
      <c r="AU253" s="2" t="s">
        <v>37</v>
      </c>
    </row>
    <row r="254" spans="1:47" x14ac:dyDescent="0.25">
      <c r="A254" s="1" t="s">
        <v>999</v>
      </c>
      <c r="D254" s="2">
        <v>5528</v>
      </c>
      <c r="G254" s="1" t="s">
        <v>222</v>
      </c>
      <c r="H254" s="1" t="s">
        <v>999</v>
      </c>
      <c r="I254" s="1" t="s">
        <v>1000</v>
      </c>
      <c r="J254" s="1" t="s">
        <v>1001</v>
      </c>
      <c r="K254" s="1">
        <v>3</v>
      </c>
      <c r="L254" s="1" t="s">
        <v>1002</v>
      </c>
      <c r="M254" s="1">
        <v>13</v>
      </c>
      <c r="N254" s="1">
        <v>19</v>
      </c>
      <c r="O254" s="1" t="s">
        <v>46</v>
      </c>
      <c r="P254" s="2" t="s">
        <v>47</v>
      </c>
      <c r="Q254" s="1">
        <v>37</v>
      </c>
      <c r="R254" s="1">
        <v>55</v>
      </c>
      <c r="S254" s="1" t="s">
        <v>999</v>
      </c>
      <c r="T254" s="1" t="s">
        <v>1003</v>
      </c>
      <c r="U254" s="1">
        <v>224</v>
      </c>
      <c r="V254" s="1">
        <v>37</v>
      </c>
      <c r="W254" s="1">
        <v>260</v>
      </c>
      <c r="X254" s="1" t="s">
        <v>1004</v>
      </c>
      <c r="Y254" s="1">
        <v>41</v>
      </c>
      <c r="Z254" s="1">
        <v>0.71929799999999999</v>
      </c>
      <c r="AA254" s="1">
        <v>0.25446400000000002</v>
      </c>
      <c r="AB254" s="1">
        <v>5</v>
      </c>
      <c r="AC254" s="1">
        <v>0</v>
      </c>
      <c r="AD254" s="1">
        <v>5</v>
      </c>
      <c r="AE254" s="1">
        <v>0</v>
      </c>
      <c r="AF254" s="1">
        <v>3</v>
      </c>
      <c r="AG254" s="1">
        <v>0</v>
      </c>
      <c r="AH254" s="3">
        <f t="shared" si="18"/>
        <v>0.31037798451710463</v>
      </c>
      <c r="AI254" s="3">
        <f t="shared" si="19"/>
        <v>0</v>
      </c>
      <c r="AJ254" s="3">
        <f t="shared" si="20"/>
        <v>0.26583023007553247</v>
      </c>
      <c r="AK254" s="3">
        <f t="shared" si="21"/>
        <v>0</v>
      </c>
      <c r="AL254" s="3">
        <f t="shared" si="22"/>
        <v>0.17710947419975445</v>
      </c>
      <c r="AM254" s="3">
        <f t="shared" si="23"/>
        <v>0</v>
      </c>
      <c r="AN254" s="3">
        <v>-0.22352105259045771</v>
      </c>
      <c r="AO254" s="3">
        <v>-0.80938484015050027</v>
      </c>
      <c r="AP254" s="3">
        <v>0.58586378756004265</v>
      </c>
      <c r="AQ254" s="1">
        <v>0.73640000000000005</v>
      </c>
    </row>
    <row r="255" spans="1:47" x14ac:dyDescent="0.25">
      <c r="A255" s="1" t="s">
        <v>1005</v>
      </c>
      <c r="D255" s="2">
        <v>5528</v>
      </c>
      <c r="G255" s="1" t="s">
        <v>222</v>
      </c>
      <c r="H255" s="1" t="s">
        <v>1005</v>
      </c>
      <c r="I255" s="1" t="s">
        <v>1000</v>
      </c>
      <c r="J255" s="1" t="s">
        <v>1001</v>
      </c>
      <c r="K255" s="1">
        <v>3</v>
      </c>
      <c r="L255" s="1" t="s">
        <v>1006</v>
      </c>
      <c r="M255" s="1">
        <v>13</v>
      </c>
      <c r="N255" s="1">
        <v>19</v>
      </c>
      <c r="O255" s="1" t="s">
        <v>46</v>
      </c>
      <c r="P255" s="2" t="s">
        <v>113</v>
      </c>
      <c r="Q255" s="1">
        <v>525</v>
      </c>
      <c r="R255" s="1">
        <v>543</v>
      </c>
      <c r="S255" s="1" t="s">
        <v>1005</v>
      </c>
      <c r="T255" s="1" t="s">
        <v>1007</v>
      </c>
      <c r="U255" s="1">
        <v>63</v>
      </c>
      <c r="V255" s="1">
        <v>481</v>
      </c>
      <c r="W255" s="1">
        <v>543</v>
      </c>
      <c r="X255" s="1" t="s">
        <v>1008</v>
      </c>
      <c r="Y255" s="1">
        <v>11.2</v>
      </c>
      <c r="Z255" s="1">
        <v>0.466667</v>
      </c>
      <c r="AA255" s="1">
        <v>0.38095200000000001</v>
      </c>
      <c r="AB255" s="1">
        <v>5</v>
      </c>
      <c r="AC255" s="1">
        <v>0</v>
      </c>
      <c r="AD255" s="1">
        <v>5</v>
      </c>
      <c r="AE255" s="1">
        <v>0</v>
      </c>
      <c r="AF255" s="1">
        <v>3</v>
      </c>
      <c r="AG255" s="1">
        <v>0</v>
      </c>
      <c r="AH255" s="3">
        <f t="shared" si="18"/>
        <v>0.31037798451710463</v>
      </c>
      <c r="AI255" s="3">
        <f t="shared" si="19"/>
        <v>0</v>
      </c>
      <c r="AJ255" s="3">
        <f t="shared" si="20"/>
        <v>0.26583023007553247</v>
      </c>
      <c r="AK255" s="3">
        <f t="shared" si="21"/>
        <v>0</v>
      </c>
      <c r="AL255" s="3">
        <f t="shared" si="22"/>
        <v>0.17710947419975445</v>
      </c>
      <c r="AM255" s="3">
        <f t="shared" si="23"/>
        <v>0</v>
      </c>
      <c r="AN255" s="3">
        <v>-0.22352105259045771</v>
      </c>
      <c r="AO255" s="3">
        <v>-0.80938484015050027</v>
      </c>
      <c r="AP255" s="3">
        <v>0.58586378756004265</v>
      </c>
      <c r="AQ255" s="1">
        <v>0.73640000000000005</v>
      </c>
    </row>
    <row r="256" spans="1:47" x14ac:dyDescent="0.25">
      <c r="A256" s="1" t="s">
        <v>1009</v>
      </c>
      <c r="D256" s="2">
        <v>5528</v>
      </c>
      <c r="E256" s="1" t="s">
        <v>1470</v>
      </c>
      <c r="F256" s="1" t="s">
        <v>45</v>
      </c>
      <c r="G256" s="1" t="s">
        <v>31</v>
      </c>
      <c r="H256" s="1" t="s">
        <v>1009</v>
      </c>
      <c r="I256" s="1" t="s">
        <v>1000</v>
      </c>
      <c r="J256" s="1" t="s">
        <v>1001</v>
      </c>
      <c r="K256" s="1">
        <v>3</v>
      </c>
      <c r="M256" s="1">
        <v>13</v>
      </c>
      <c r="N256" s="1">
        <v>19</v>
      </c>
      <c r="O256" s="1" t="s">
        <v>46</v>
      </c>
      <c r="P256" s="2">
        <v>5</v>
      </c>
      <c r="Q256" s="1">
        <v>58824016</v>
      </c>
      <c r="R256" s="1">
        <v>58824035</v>
      </c>
      <c r="S256" s="1" t="s">
        <v>1009</v>
      </c>
      <c r="T256" s="1" t="s">
        <v>1010</v>
      </c>
      <c r="U256" s="1">
        <v>177</v>
      </c>
      <c r="V256" s="1">
        <v>58823859</v>
      </c>
      <c r="W256" s="1">
        <v>58824035</v>
      </c>
      <c r="X256" s="1" t="s">
        <v>1011</v>
      </c>
      <c r="Y256" s="1">
        <v>30.31</v>
      </c>
      <c r="Z256" s="1">
        <v>0.64489399999999997</v>
      </c>
      <c r="AA256" s="1">
        <v>0.26553700000000002</v>
      </c>
      <c r="AB256" s="1">
        <v>5</v>
      </c>
      <c r="AC256" s="1">
        <v>0</v>
      </c>
      <c r="AD256" s="1">
        <v>5</v>
      </c>
      <c r="AE256" s="1">
        <v>0</v>
      </c>
      <c r="AF256" s="1">
        <v>3</v>
      </c>
      <c r="AG256" s="1">
        <v>0</v>
      </c>
      <c r="AH256" s="3">
        <f t="shared" si="18"/>
        <v>0.31037798451710463</v>
      </c>
      <c r="AI256" s="3">
        <f t="shared" si="19"/>
        <v>0</v>
      </c>
      <c r="AJ256" s="3">
        <f t="shared" si="20"/>
        <v>0.26583023007553247</v>
      </c>
      <c r="AK256" s="3">
        <f t="shared" si="21"/>
        <v>0</v>
      </c>
      <c r="AL256" s="3">
        <f t="shared" si="22"/>
        <v>0.17710947419975445</v>
      </c>
      <c r="AM256" s="3">
        <f t="shared" si="23"/>
        <v>0</v>
      </c>
      <c r="AN256" s="3">
        <v>-0.22352105259045771</v>
      </c>
      <c r="AO256" s="3">
        <v>-0.80938484015050027</v>
      </c>
      <c r="AP256" s="3">
        <v>0.58586378756004265</v>
      </c>
      <c r="AQ256" s="1">
        <v>0.73640000000000005</v>
      </c>
    </row>
    <row r="257" spans="1:43" x14ac:dyDescent="0.25">
      <c r="A257" s="1" t="s">
        <v>1012</v>
      </c>
      <c r="D257" s="2">
        <v>5528</v>
      </c>
      <c r="E257" s="1" t="s">
        <v>1455</v>
      </c>
      <c r="F257" s="1" t="s">
        <v>45</v>
      </c>
      <c r="G257" s="1" t="s">
        <v>127</v>
      </c>
      <c r="H257" s="1" t="s">
        <v>1012</v>
      </c>
      <c r="I257" s="1" t="s">
        <v>1000</v>
      </c>
      <c r="J257" s="1" t="s">
        <v>1001</v>
      </c>
      <c r="K257" s="1">
        <v>3</v>
      </c>
      <c r="M257" s="1">
        <v>13</v>
      </c>
      <c r="N257" s="1">
        <v>19</v>
      </c>
      <c r="O257" s="1" t="s">
        <v>34</v>
      </c>
      <c r="P257" s="2">
        <v>5</v>
      </c>
      <c r="Q257" s="1">
        <v>14238384</v>
      </c>
      <c r="R257" s="1">
        <v>14238403</v>
      </c>
      <c r="S257" s="1" t="s">
        <v>1012</v>
      </c>
      <c r="T257" s="1" t="s">
        <v>1013</v>
      </c>
      <c r="U257" s="1">
        <v>53</v>
      </c>
      <c r="V257" s="1">
        <v>14238384</v>
      </c>
      <c r="W257" s="1">
        <v>14238436</v>
      </c>
      <c r="X257" s="1" t="s">
        <v>1014</v>
      </c>
      <c r="Y257" s="1">
        <v>9.6999999999999993</v>
      </c>
      <c r="Z257" s="1">
        <v>0.48499999999999999</v>
      </c>
      <c r="AA257" s="1">
        <v>0.37735800000000003</v>
      </c>
      <c r="AB257" s="1">
        <v>5</v>
      </c>
      <c r="AC257" s="1">
        <v>0</v>
      </c>
      <c r="AD257" s="1">
        <v>5</v>
      </c>
      <c r="AE257" s="1">
        <v>0</v>
      </c>
      <c r="AF257" s="1">
        <v>3</v>
      </c>
      <c r="AG257" s="1">
        <v>0</v>
      </c>
      <c r="AH257" s="3">
        <f t="shared" si="18"/>
        <v>0.31037798451710463</v>
      </c>
      <c r="AI257" s="3">
        <f t="shared" si="19"/>
        <v>0</v>
      </c>
      <c r="AJ257" s="3">
        <f t="shared" si="20"/>
        <v>0.26583023007553247</v>
      </c>
      <c r="AK257" s="3">
        <f t="shared" si="21"/>
        <v>0</v>
      </c>
      <c r="AL257" s="3">
        <f t="shared" si="22"/>
        <v>0.17710947419975445</v>
      </c>
      <c r="AM257" s="3">
        <f t="shared" si="23"/>
        <v>0</v>
      </c>
      <c r="AN257" s="3">
        <v>-0.22352105259045771</v>
      </c>
      <c r="AO257" s="3">
        <v>-0.80938484015050027</v>
      </c>
      <c r="AP257" s="3">
        <v>0.58586378756004265</v>
      </c>
      <c r="AQ257" s="1">
        <v>0.73640000000000005</v>
      </c>
    </row>
    <row r="258" spans="1:43" x14ac:dyDescent="0.25">
      <c r="A258" s="1" t="s">
        <v>1015</v>
      </c>
      <c r="D258" s="2">
        <v>5528</v>
      </c>
      <c r="E258" s="1" t="s">
        <v>1473</v>
      </c>
      <c r="F258" s="1" t="s">
        <v>45</v>
      </c>
      <c r="G258" s="1" t="s">
        <v>168</v>
      </c>
      <c r="H258" s="1" t="s">
        <v>1015</v>
      </c>
      <c r="I258" s="1" t="s">
        <v>1000</v>
      </c>
      <c r="J258" s="1" t="s">
        <v>1001</v>
      </c>
      <c r="K258" s="1">
        <v>3</v>
      </c>
      <c r="M258" s="1">
        <v>13</v>
      </c>
      <c r="N258" s="1">
        <v>19</v>
      </c>
      <c r="O258" s="1" t="s">
        <v>34</v>
      </c>
      <c r="P258" s="2">
        <v>5</v>
      </c>
      <c r="Q258" s="1">
        <v>50715080</v>
      </c>
      <c r="R258" s="1">
        <v>50715099</v>
      </c>
      <c r="S258" s="1" t="s">
        <v>1015</v>
      </c>
      <c r="T258" s="1" t="s">
        <v>1016</v>
      </c>
      <c r="U258" s="1">
        <v>94</v>
      </c>
      <c r="V258" s="1">
        <v>50715080</v>
      </c>
      <c r="W258" s="1">
        <v>50715173</v>
      </c>
      <c r="X258" s="1" t="s">
        <v>1017</v>
      </c>
      <c r="Y258" s="1">
        <v>10.1</v>
      </c>
      <c r="Z258" s="1">
        <v>0.34827599999999997</v>
      </c>
      <c r="AA258" s="1">
        <v>0.30851099999999998</v>
      </c>
      <c r="AB258" s="1">
        <v>5</v>
      </c>
      <c r="AC258" s="1">
        <v>0</v>
      </c>
      <c r="AD258" s="1">
        <v>5</v>
      </c>
      <c r="AE258" s="1">
        <v>0</v>
      </c>
      <c r="AF258" s="1">
        <v>3</v>
      </c>
      <c r="AG258" s="1">
        <v>0</v>
      </c>
      <c r="AH258" s="3">
        <f t="shared" ref="AH258:AH321" si="24">AB258/16109390*1000000</f>
        <v>0.31037798451710463</v>
      </c>
      <c r="AI258" s="3">
        <f t="shared" ref="AI258:AI321" si="25">AC258/16109390*1000000</f>
        <v>0</v>
      </c>
      <c r="AJ258" s="3">
        <f t="shared" ref="AJ258:AJ321" si="26">AD258/18808997*1000000</f>
        <v>0.26583023007553247</v>
      </c>
      <c r="AK258" s="3">
        <f t="shared" ref="AK258:AK321" si="27">AE258/18808997*1000000</f>
        <v>0</v>
      </c>
      <c r="AL258" s="3">
        <f t="shared" ref="AL258:AL321" si="28">AF258/16938676*1000000</f>
        <v>0.17710947419975445</v>
      </c>
      <c r="AM258" s="3">
        <f t="shared" ref="AM258:AM321" si="29">AG258/16938676*1000000</f>
        <v>0</v>
      </c>
      <c r="AN258" s="3">
        <v>-0.22352105259045771</v>
      </c>
      <c r="AO258" s="3">
        <v>-0.80938484015050027</v>
      </c>
      <c r="AP258" s="3">
        <v>0.58586378756004265</v>
      </c>
      <c r="AQ258" s="1">
        <v>0.73640000000000005</v>
      </c>
    </row>
    <row r="259" spans="1:43" x14ac:dyDescent="0.25">
      <c r="A259" s="1" t="s">
        <v>1018</v>
      </c>
      <c r="D259" s="2">
        <v>5528</v>
      </c>
      <c r="E259" s="1" t="s">
        <v>1452</v>
      </c>
      <c r="F259" s="1" t="s">
        <v>45</v>
      </c>
      <c r="G259" s="1" t="s">
        <v>171</v>
      </c>
      <c r="H259" s="1" t="s">
        <v>1018</v>
      </c>
      <c r="I259" s="1" t="s">
        <v>1000</v>
      </c>
      <c r="J259" s="1" t="s">
        <v>1001</v>
      </c>
      <c r="K259" s="1">
        <v>3</v>
      </c>
      <c r="M259" s="1">
        <v>13</v>
      </c>
      <c r="N259" s="1">
        <v>19</v>
      </c>
      <c r="O259" s="1" t="s">
        <v>46</v>
      </c>
      <c r="P259" s="2">
        <v>3</v>
      </c>
      <c r="Q259" s="1">
        <v>42942564</v>
      </c>
      <c r="R259" s="1">
        <v>42942583</v>
      </c>
      <c r="S259" s="1" t="s">
        <v>1018</v>
      </c>
      <c r="T259" s="1" t="s">
        <v>1019</v>
      </c>
      <c r="U259" s="1">
        <v>62</v>
      </c>
      <c r="V259" s="1">
        <v>42942564</v>
      </c>
      <c r="W259" s="1">
        <v>42942625</v>
      </c>
      <c r="X259" s="1" t="s">
        <v>1020</v>
      </c>
      <c r="Y259" s="1">
        <v>11.6</v>
      </c>
      <c r="Z259" s="1">
        <v>0.55238100000000001</v>
      </c>
      <c r="AA259" s="1">
        <v>0.33871000000000001</v>
      </c>
      <c r="AB259" s="1">
        <v>5</v>
      </c>
      <c r="AC259" s="1">
        <v>0</v>
      </c>
      <c r="AD259" s="1">
        <v>5</v>
      </c>
      <c r="AE259" s="1">
        <v>0</v>
      </c>
      <c r="AF259" s="1">
        <v>3</v>
      </c>
      <c r="AG259" s="1">
        <v>0</v>
      </c>
      <c r="AH259" s="3">
        <f t="shared" si="24"/>
        <v>0.31037798451710463</v>
      </c>
      <c r="AI259" s="3">
        <f t="shared" si="25"/>
        <v>0</v>
      </c>
      <c r="AJ259" s="3">
        <f t="shared" si="26"/>
        <v>0.26583023007553247</v>
      </c>
      <c r="AK259" s="3">
        <f t="shared" si="27"/>
        <v>0</v>
      </c>
      <c r="AL259" s="3">
        <f t="shared" si="28"/>
        <v>0.17710947419975445</v>
      </c>
      <c r="AM259" s="3">
        <f t="shared" si="29"/>
        <v>0</v>
      </c>
      <c r="AN259" s="3">
        <v>-0.22352105259045771</v>
      </c>
      <c r="AO259" s="3">
        <v>-0.80938484015050027</v>
      </c>
      <c r="AP259" s="3">
        <v>0.58586378756004265</v>
      </c>
      <c r="AQ259" s="1">
        <v>0.73640000000000005</v>
      </c>
    </row>
    <row r="260" spans="1:43" x14ac:dyDescent="0.25">
      <c r="A260" s="1" t="s">
        <v>1021</v>
      </c>
      <c r="D260" s="2">
        <v>5528</v>
      </c>
      <c r="E260" s="1" t="s">
        <v>1454</v>
      </c>
      <c r="F260" s="1" t="s">
        <v>45</v>
      </c>
      <c r="G260" s="1" t="s">
        <v>150</v>
      </c>
      <c r="H260" s="1" t="s">
        <v>1021</v>
      </c>
      <c r="I260" s="1" t="s">
        <v>1000</v>
      </c>
      <c r="J260" s="1" t="s">
        <v>1001</v>
      </c>
      <c r="K260" s="1">
        <v>3</v>
      </c>
      <c r="M260" s="1">
        <v>13</v>
      </c>
      <c r="N260" s="1">
        <v>19</v>
      </c>
      <c r="O260" s="1" t="s">
        <v>34</v>
      </c>
      <c r="P260" s="2">
        <v>5</v>
      </c>
      <c r="Q260" s="1">
        <v>29831351</v>
      </c>
      <c r="R260" s="1">
        <v>29831370</v>
      </c>
      <c r="S260" s="1" t="s">
        <v>1021</v>
      </c>
      <c r="T260" s="1" t="s">
        <v>1022</v>
      </c>
      <c r="U260" s="1">
        <v>60</v>
      </c>
      <c r="V260" s="1">
        <v>29831351</v>
      </c>
      <c r="W260" s="1">
        <v>29831410</v>
      </c>
      <c r="X260" s="1" t="s">
        <v>1023</v>
      </c>
      <c r="Y260" s="1">
        <v>11.54</v>
      </c>
      <c r="Z260" s="1">
        <v>0.44384600000000002</v>
      </c>
      <c r="AA260" s="1">
        <v>0.43333300000000002</v>
      </c>
      <c r="AB260" s="1">
        <v>5</v>
      </c>
      <c r="AC260" s="1">
        <v>0</v>
      </c>
      <c r="AD260" s="1">
        <v>5</v>
      </c>
      <c r="AE260" s="1">
        <v>0</v>
      </c>
      <c r="AF260" s="1">
        <v>3</v>
      </c>
      <c r="AG260" s="1">
        <v>0</v>
      </c>
      <c r="AH260" s="3">
        <f t="shared" si="24"/>
        <v>0.31037798451710463</v>
      </c>
      <c r="AI260" s="3">
        <f t="shared" si="25"/>
        <v>0</v>
      </c>
      <c r="AJ260" s="3">
        <f t="shared" si="26"/>
        <v>0.26583023007553247</v>
      </c>
      <c r="AK260" s="3">
        <f t="shared" si="27"/>
        <v>0</v>
      </c>
      <c r="AL260" s="3">
        <f t="shared" si="28"/>
        <v>0.17710947419975445</v>
      </c>
      <c r="AM260" s="3">
        <f t="shared" si="29"/>
        <v>0</v>
      </c>
      <c r="AN260" s="3">
        <v>-0.22352105259045771</v>
      </c>
      <c r="AO260" s="3">
        <v>-0.80938484015050027</v>
      </c>
      <c r="AP260" s="3">
        <v>0.58586378756004265</v>
      </c>
      <c r="AQ260" s="1">
        <v>0.73640000000000005</v>
      </c>
    </row>
    <row r="261" spans="1:43" x14ac:dyDescent="0.25">
      <c r="A261" s="1" t="s">
        <v>1024</v>
      </c>
      <c r="D261" s="2">
        <v>5528</v>
      </c>
      <c r="E261" s="1" t="s">
        <v>1466</v>
      </c>
      <c r="F261" s="1" t="s">
        <v>45</v>
      </c>
      <c r="G261" s="1" t="s">
        <v>63</v>
      </c>
      <c r="H261" s="1" t="s">
        <v>1024</v>
      </c>
      <c r="I261" s="1" t="s">
        <v>1000</v>
      </c>
      <c r="J261" s="1" t="s">
        <v>1001</v>
      </c>
      <c r="K261" s="1">
        <v>3</v>
      </c>
      <c r="M261" s="1">
        <v>13</v>
      </c>
      <c r="N261" s="1">
        <v>19</v>
      </c>
      <c r="O261" s="1" t="s">
        <v>34</v>
      </c>
      <c r="P261" s="2">
        <v>5</v>
      </c>
      <c r="Q261" s="1">
        <v>50491436</v>
      </c>
      <c r="R261" s="1">
        <v>50491455</v>
      </c>
      <c r="S261" s="1" t="s">
        <v>1024</v>
      </c>
      <c r="T261" s="1" t="s">
        <v>1025</v>
      </c>
      <c r="U261" s="1">
        <v>67</v>
      </c>
      <c r="V261" s="1">
        <v>50491436</v>
      </c>
      <c r="W261" s="1">
        <v>50491502</v>
      </c>
      <c r="X261" s="1" t="s">
        <v>1026</v>
      </c>
      <c r="Y261" s="1">
        <v>10.8</v>
      </c>
      <c r="Z261" s="1">
        <v>0.49090899999999998</v>
      </c>
      <c r="AA261" s="1">
        <v>0.32835799999999998</v>
      </c>
      <c r="AB261" s="1">
        <v>5</v>
      </c>
      <c r="AC261" s="1">
        <v>0</v>
      </c>
      <c r="AD261" s="1">
        <v>5</v>
      </c>
      <c r="AE261" s="1">
        <v>0</v>
      </c>
      <c r="AF261" s="1">
        <v>3</v>
      </c>
      <c r="AG261" s="1">
        <v>0</v>
      </c>
      <c r="AH261" s="3">
        <f t="shared" si="24"/>
        <v>0.31037798451710463</v>
      </c>
      <c r="AI261" s="3">
        <f t="shared" si="25"/>
        <v>0</v>
      </c>
      <c r="AJ261" s="3">
        <f t="shared" si="26"/>
        <v>0.26583023007553247</v>
      </c>
      <c r="AK261" s="3">
        <f t="shared" si="27"/>
        <v>0</v>
      </c>
      <c r="AL261" s="3">
        <f t="shared" si="28"/>
        <v>0.17710947419975445</v>
      </c>
      <c r="AM261" s="3">
        <f t="shared" si="29"/>
        <v>0</v>
      </c>
      <c r="AN261" s="3">
        <v>-0.22352105259045771</v>
      </c>
      <c r="AO261" s="3">
        <v>-0.80938484015050027</v>
      </c>
      <c r="AP261" s="3">
        <v>0.58586378756004265</v>
      </c>
      <c r="AQ261" s="1">
        <v>0.73640000000000005</v>
      </c>
    </row>
    <row r="262" spans="1:43" x14ac:dyDescent="0.25">
      <c r="A262" s="1" t="s">
        <v>1027</v>
      </c>
      <c r="D262" s="2">
        <v>5528</v>
      </c>
      <c r="E262" s="1" t="s">
        <v>1028</v>
      </c>
      <c r="F262" s="1" t="s">
        <v>222</v>
      </c>
      <c r="G262" s="1" t="s">
        <v>171</v>
      </c>
      <c r="H262" s="1" t="s">
        <v>1027</v>
      </c>
      <c r="I262" s="1" t="s">
        <v>1000</v>
      </c>
      <c r="J262" s="1" t="s">
        <v>1001</v>
      </c>
      <c r="K262" s="1">
        <v>3</v>
      </c>
      <c r="M262" s="1">
        <v>13</v>
      </c>
      <c r="N262" s="1">
        <v>19</v>
      </c>
      <c r="O262" s="1" t="s">
        <v>46</v>
      </c>
      <c r="P262" s="2">
        <v>3</v>
      </c>
      <c r="Q262" s="1">
        <v>16725238</v>
      </c>
      <c r="R262" s="1">
        <v>16725257</v>
      </c>
      <c r="S262" s="1" t="s">
        <v>1027</v>
      </c>
      <c r="T262" s="1" t="s">
        <v>1029</v>
      </c>
      <c r="U262" s="1">
        <v>62</v>
      </c>
      <c r="V262" s="1">
        <v>16725238</v>
      </c>
      <c r="W262" s="1">
        <v>16725299</v>
      </c>
      <c r="X262" s="1" t="s">
        <v>1030</v>
      </c>
      <c r="Y262" s="1">
        <v>6.9</v>
      </c>
      <c r="Z262" s="1">
        <v>0.36315799999999998</v>
      </c>
      <c r="AA262" s="1">
        <v>0.306452</v>
      </c>
      <c r="AB262" s="1">
        <v>5</v>
      </c>
      <c r="AC262" s="1">
        <v>0</v>
      </c>
      <c r="AD262" s="1">
        <v>5</v>
      </c>
      <c r="AE262" s="1">
        <v>0</v>
      </c>
      <c r="AF262" s="1">
        <v>3</v>
      </c>
      <c r="AG262" s="1">
        <v>0</v>
      </c>
      <c r="AH262" s="3">
        <f t="shared" si="24"/>
        <v>0.31037798451710463</v>
      </c>
      <c r="AI262" s="3">
        <f t="shared" si="25"/>
        <v>0</v>
      </c>
      <c r="AJ262" s="3">
        <f t="shared" si="26"/>
        <v>0.26583023007553247</v>
      </c>
      <c r="AK262" s="3">
        <f t="shared" si="27"/>
        <v>0</v>
      </c>
      <c r="AL262" s="3">
        <f t="shared" si="28"/>
        <v>0.17710947419975445</v>
      </c>
      <c r="AM262" s="3">
        <f t="shared" si="29"/>
        <v>0</v>
      </c>
      <c r="AN262" s="3">
        <v>-0.22352105259045771</v>
      </c>
      <c r="AO262" s="3">
        <v>-0.80938484015050027</v>
      </c>
      <c r="AP262" s="3">
        <v>0.58586378756004265</v>
      </c>
      <c r="AQ262" s="1">
        <v>0.73640000000000005</v>
      </c>
    </row>
    <row r="263" spans="1:43" x14ac:dyDescent="0.25">
      <c r="A263" s="1" t="s">
        <v>1031</v>
      </c>
      <c r="D263" s="2">
        <v>5528</v>
      </c>
      <c r="E263" s="1" t="s">
        <v>1032</v>
      </c>
      <c r="F263" s="1" t="s">
        <v>222</v>
      </c>
      <c r="G263" s="1" t="s">
        <v>198</v>
      </c>
      <c r="H263" s="1" t="s">
        <v>1031</v>
      </c>
      <c r="I263" s="1" t="s">
        <v>1000</v>
      </c>
      <c r="J263" s="1" t="s">
        <v>1001</v>
      </c>
      <c r="K263" s="1">
        <v>3</v>
      </c>
      <c r="M263" s="1">
        <v>13</v>
      </c>
      <c r="N263" s="1">
        <v>19</v>
      </c>
      <c r="O263" s="1" t="s">
        <v>46</v>
      </c>
      <c r="P263" s="2">
        <v>3</v>
      </c>
      <c r="Q263" s="1">
        <v>6876621</v>
      </c>
      <c r="R263" s="1">
        <v>6876640</v>
      </c>
      <c r="S263" s="1" t="s">
        <v>1031</v>
      </c>
      <c r="T263" s="1" t="s">
        <v>1033</v>
      </c>
      <c r="U263" s="1">
        <v>77</v>
      </c>
      <c r="V263" s="1">
        <v>6876621</v>
      </c>
      <c r="W263" s="1">
        <v>6876697</v>
      </c>
      <c r="X263" s="1" t="s">
        <v>1034</v>
      </c>
      <c r="Y263" s="1">
        <v>11.17</v>
      </c>
      <c r="Z263" s="1">
        <v>0.48565199999999997</v>
      </c>
      <c r="AA263" s="1">
        <v>0.29870099999999999</v>
      </c>
      <c r="AB263" s="1">
        <v>5</v>
      </c>
      <c r="AC263" s="1">
        <v>0</v>
      </c>
      <c r="AD263" s="1">
        <v>5</v>
      </c>
      <c r="AE263" s="1">
        <v>0</v>
      </c>
      <c r="AF263" s="1">
        <v>3</v>
      </c>
      <c r="AG263" s="1">
        <v>0</v>
      </c>
      <c r="AH263" s="3">
        <f t="shared" si="24"/>
        <v>0.31037798451710463</v>
      </c>
      <c r="AI263" s="3">
        <f t="shared" si="25"/>
        <v>0</v>
      </c>
      <c r="AJ263" s="3">
        <f t="shared" si="26"/>
        <v>0.26583023007553247</v>
      </c>
      <c r="AK263" s="3">
        <f t="shared" si="27"/>
        <v>0</v>
      </c>
      <c r="AL263" s="3">
        <f t="shared" si="28"/>
        <v>0.17710947419975445</v>
      </c>
      <c r="AM263" s="3">
        <f t="shared" si="29"/>
        <v>0</v>
      </c>
      <c r="AN263" s="3">
        <v>-0.22352105259045771</v>
      </c>
      <c r="AO263" s="3">
        <v>-0.80938484015050027</v>
      </c>
      <c r="AP263" s="3">
        <v>0.58586378756004265</v>
      </c>
      <c r="AQ263" s="1">
        <v>0.73640000000000005</v>
      </c>
    </row>
    <row r="264" spans="1:43" x14ac:dyDescent="0.25">
      <c r="A264" s="1" t="s">
        <v>1035</v>
      </c>
      <c r="D264" s="2">
        <v>5528</v>
      </c>
      <c r="G264" s="1" t="s">
        <v>198</v>
      </c>
      <c r="H264" s="1" t="s">
        <v>1035</v>
      </c>
      <c r="I264" s="1" t="s">
        <v>1000</v>
      </c>
      <c r="J264" s="1" t="s">
        <v>1001</v>
      </c>
      <c r="K264" s="1">
        <v>3</v>
      </c>
      <c r="M264" s="1">
        <v>13</v>
      </c>
      <c r="N264" s="1">
        <v>19</v>
      </c>
      <c r="O264" s="1" t="s">
        <v>34</v>
      </c>
      <c r="P264" s="2">
        <v>5</v>
      </c>
      <c r="Q264" s="1">
        <v>27496024</v>
      </c>
      <c r="R264" s="1">
        <v>27496043</v>
      </c>
      <c r="S264" s="1" t="s">
        <v>1035</v>
      </c>
      <c r="T264" s="1" t="s">
        <v>1036</v>
      </c>
      <c r="U264" s="1">
        <v>60</v>
      </c>
      <c r="V264" s="1">
        <v>27496024</v>
      </c>
      <c r="W264" s="1">
        <v>27496083</v>
      </c>
      <c r="X264" s="1" t="s">
        <v>1037</v>
      </c>
      <c r="Y264" s="1">
        <v>19</v>
      </c>
      <c r="Z264" s="1">
        <v>0.79166700000000001</v>
      </c>
      <c r="AA264" s="1">
        <v>0.4</v>
      </c>
      <c r="AB264" s="1">
        <v>5</v>
      </c>
      <c r="AC264" s="1">
        <v>0</v>
      </c>
      <c r="AD264" s="1">
        <v>5</v>
      </c>
      <c r="AE264" s="1">
        <v>0</v>
      </c>
      <c r="AF264" s="1">
        <v>3</v>
      </c>
      <c r="AG264" s="1">
        <v>0</v>
      </c>
      <c r="AH264" s="3">
        <f t="shared" si="24"/>
        <v>0.31037798451710463</v>
      </c>
      <c r="AI264" s="3">
        <f t="shared" si="25"/>
        <v>0</v>
      </c>
      <c r="AJ264" s="3">
        <f t="shared" si="26"/>
        <v>0.26583023007553247</v>
      </c>
      <c r="AK264" s="3">
        <f t="shared" si="27"/>
        <v>0</v>
      </c>
      <c r="AL264" s="3">
        <f t="shared" si="28"/>
        <v>0.17710947419975445</v>
      </c>
      <c r="AM264" s="3">
        <f t="shared" si="29"/>
        <v>0</v>
      </c>
      <c r="AN264" s="3">
        <v>-0.22352105259045771</v>
      </c>
      <c r="AO264" s="3">
        <v>-0.80938484015050027</v>
      </c>
      <c r="AP264" s="3">
        <v>0.58586378756004265</v>
      </c>
      <c r="AQ264" s="1">
        <v>0.73640000000000005</v>
      </c>
    </row>
    <row r="265" spans="1:43" x14ac:dyDescent="0.25">
      <c r="A265" s="1" t="s">
        <v>1038</v>
      </c>
      <c r="D265" s="2">
        <v>5528</v>
      </c>
      <c r="G265" s="1" t="s">
        <v>131</v>
      </c>
      <c r="H265" s="1" t="s">
        <v>1038</v>
      </c>
      <c r="I265" s="1" t="s">
        <v>1000</v>
      </c>
      <c r="J265" s="1" t="s">
        <v>1001</v>
      </c>
      <c r="K265" s="1">
        <v>3</v>
      </c>
      <c r="M265" s="1">
        <v>13</v>
      </c>
      <c r="N265" s="1">
        <v>19</v>
      </c>
      <c r="O265" s="1" t="s">
        <v>34</v>
      </c>
      <c r="P265" s="2">
        <v>5</v>
      </c>
      <c r="Q265" s="1">
        <v>10839645</v>
      </c>
      <c r="R265" s="1">
        <v>10839664</v>
      </c>
      <c r="S265" s="1" t="s">
        <v>1038</v>
      </c>
      <c r="T265" s="1" t="s">
        <v>1039</v>
      </c>
      <c r="U265" s="1">
        <v>53</v>
      </c>
      <c r="V265" s="1">
        <v>10839645</v>
      </c>
      <c r="W265" s="1">
        <v>10839697</v>
      </c>
      <c r="X265" s="1" t="s">
        <v>1040</v>
      </c>
      <c r="Y265" s="1">
        <v>5</v>
      </c>
      <c r="Z265" s="1">
        <v>0.263158</v>
      </c>
      <c r="AA265" s="1">
        <v>0.358491</v>
      </c>
      <c r="AB265" s="1">
        <v>5</v>
      </c>
      <c r="AC265" s="1">
        <v>0</v>
      </c>
      <c r="AD265" s="1">
        <v>5</v>
      </c>
      <c r="AE265" s="1">
        <v>0</v>
      </c>
      <c r="AF265" s="1">
        <v>3</v>
      </c>
      <c r="AG265" s="1">
        <v>0</v>
      </c>
      <c r="AH265" s="3">
        <f t="shared" si="24"/>
        <v>0.31037798451710463</v>
      </c>
      <c r="AI265" s="3">
        <f t="shared" si="25"/>
        <v>0</v>
      </c>
      <c r="AJ265" s="3">
        <f t="shared" si="26"/>
        <v>0.26583023007553247</v>
      </c>
      <c r="AK265" s="3">
        <f t="shared" si="27"/>
        <v>0</v>
      </c>
      <c r="AL265" s="3">
        <f t="shared" si="28"/>
        <v>0.17710947419975445</v>
      </c>
      <c r="AM265" s="3">
        <f t="shared" si="29"/>
        <v>0</v>
      </c>
      <c r="AN265" s="3">
        <v>-0.22352105259045771</v>
      </c>
      <c r="AO265" s="3">
        <v>-0.80938484015050027</v>
      </c>
      <c r="AP265" s="3">
        <v>0.58586378756004265</v>
      </c>
      <c r="AQ265" s="1">
        <v>0.73640000000000005</v>
      </c>
    </row>
    <row r="266" spans="1:43" x14ac:dyDescent="0.25">
      <c r="A266" s="1" t="s">
        <v>1041</v>
      </c>
      <c r="D266" s="2">
        <v>5528</v>
      </c>
      <c r="G266" s="1" t="s">
        <v>168</v>
      </c>
      <c r="H266" s="1" t="s">
        <v>1041</v>
      </c>
      <c r="I266" s="1" t="s">
        <v>1000</v>
      </c>
      <c r="J266" s="1" t="s">
        <v>1001</v>
      </c>
      <c r="K266" s="1">
        <v>3</v>
      </c>
      <c r="M266" s="1">
        <v>13</v>
      </c>
      <c r="N266" s="1">
        <v>19</v>
      </c>
      <c r="O266" s="1" t="s">
        <v>34</v>
      </c>
      <c r="P266" s="2">
        <v>5</v>
      </c>
      <c r="Q266" s="1">
        <v>18688742</v>
      </c>
      <c r="R266" s="1">
        <v>18688761</v>
      </c>
      <c r="S266" s="1" t="s">
        <v>1041</v>
      </c>
      <c r="T266" s="1" t="s">
        <v>1042</v>
      </c>
      <c r="U266" s="1">
        <v>177</v>
      </c>
      <c r="V266" s="1">
        <v>18688742</v>
      </c>
      <c r="W266" s="1">
        <v>18688918</v>
      </c>
      <c r="X266" s="1" t="s">
        <v>1043</v>
      </c>
      <c r="Y266" s="1">
        <v>39.4</v>
      </c>
      <c r="Z266" s="1">
        <v>0.83829799999999999</v>
      </c>
      <c r="AA266" s="1">
        <v>0.26553700000000002</v>
      </c>
      <c r="AB266" s="1">
        <v>5</v>
      </c>
      <c r="AC266" s="1">
        <v>0</v>
      </c>
      <c r="AD266" s="1">
        <v>5</v>
      </c>
      <c r="AE266" s="1">
        <v>0</v>
      </c>
      <c r="AF266" s="1">
        <v>3</v>
      </c>
      <c r="AG266" s="1">
        <v>0</v>
      </c>
      <c r="AH266" s="3">
        <f t="shared" si="24"/>
        <v>0.31037798451710463</v>
      </c>
      <c r="AI266" s="3">
        <f t="shared" si="25"/>
        <v>0</v>
      </c>
      <c r="AJ266" s="3">
        <f t="shared" si="26"/>
        <v>0.26583023007553247</v>
      </c>
      <c r="AK266" s="3">
        <f t="shared" si="27"/>
        <v>0</v>
      </c>
      <c r="AL266" s="3">
        <f t="shared" si="28"/>
        <v>0.17710947419975445</v>
      </c>
      <c r="AM266" s="3">
        <f t="shared" si="29"/>
        <v>0</v>
      </c>
      <c r="AN266" s="3">
        <v>-0.22352105259045771</v>
      </c>
      <c r="AO266" s="3">
        <v>-0.80938484015050027</v>
      </c>
      <c r="AP266" s="3">
        <v>0.58586378756004265</v>
      </c>
      <c r="AQ266" s="1">
        <v>0.73640000000000005</v>
      </c>
    </row>
    <row r="267" spans="1:43" x14ac:dyDescent="0.25">
      <c r="A267" s="1" t="s">
        <v>1044</v>
      </c>
      <c r="D267" s="2">
        <v>5528</v>
      </c>
      <c r="G267" s="1" t="s">
        <v>39</v>
      </c>
      <c r="H267" s="1" t="s">
        <v>1044</v>
      </c>
      <c r="I267" s="1" t="s">
        <v>1000</v>
      </c>
      <c r="J267" s="1" t="s">
        <v>1001</v>
      </c>
      <c r="K267" s="1">
        <v>3</v>
      </c>
      <c r="M267" s="1">
        <v>13</v>
      </c>
      <c r="N267" s="1">
        <v>19</v>
      </c>
      <c r="O267" s="1" t="s">
        <v>34</v>
      </c>
      <c r="P267" s="2">
        <v>3</v>
      </c>
      <c r="Q267" s="1">
        <v>37042635</v>
      </c>
      <c r="R267" s="1">
        <v>37042654</v>
      </c>
      <c r="S267" s="1" t="s">
        <v>1044</v>
      </c>
      <c r="T267" s="1" t="s">
        <v>1045</v>
      </c>
      <c r="U267" s="1">
        <v>96</v>
      </c>
      <c r="V267" s="1">
        <v>37042654</v>
      </c>
      <c r="W267" s="1">
        <v>37042559</v>
      </c>
      <c r="X267" s="1" t="s">
        <v>1046</v>
      </c>
      <c r="Y267" s="1">
        <v>14.69</v>
      </c>
      <c r="Z267" s="1">
        <v>0.45906200000000003</v>
      </c>
      <c r="AA267" s="1">
        <v>0.33333299999999999</v>
      </c>
      <c r="AB267" s="1">
        <v>5</v>
      </c>
      <c r="AC267" s="1">
        <v>0</v>
      </c>
      <c r="AD267" s="1">
        <v>5</v>
      </c>
      <c r="AE267" s="1">
        <v>0</v>
      </c>
      <c r="AF267" s="1">
        <v>3</v>
      </c>
      <c r="AG267" s="1">
        <v>0</v>
      </c>
      <c r="AH267" s="3">
        <f t="shared" si="24"/>
        <v>0.31037798451710463</v>
      </c>
      <c r="AI267" s="3">
        <f t="shared" si="25"/>
        <v>0</v>
      </c>
      <c r="AJ267" s="3">
        <f t="shared" si="26"/>
        <v>0.26583023007553247</v>
      </c>
      <c r="AK267" s="3">
        <f t="shared" si="27"/>
        <v>0</v>
      </c>
      <c r="AL267" s="3">
        <f t="shared" si="28"/>
        <v>0.17710947419975445</v>
      </c>
      <c r="AM267" s="3">
        <f t="shared" si="29"/>
        <v>0</v>
      </c>
      <c r="AN267" s="3">
        <v>-0.22352105259045771</v>
      </c>
      <c r="AO267" s="3">
        <v>-0.80938484015050027</v>
      </c>
      <c r="AP267" s="3">
        <v>0.58586378756004265</v>
      </c>
      <c r="AQ267" s="1">
        <v>0.73640000000000005</v>
      </c>
    </row>
    <row r="268" spans="1:43" x14ac:dyDescent="0.25">
      <c r="A268" s="1" t="s">
        <v>1047</v>
      </c>
      <c r="D268" s="2">
        <v>5528</v>
      </c>
      <c r="G268" s="1" t="s">
        <v>171</v>
      </c>
      <c r="H268" s="1" t="s">
        <v>1047</v>
      </c>
      <c r="I268" s="1" t="s">
        <v>1000</v>
      </c>
      <c r="J268" s="1" t="s">
        <v>1001</v>
      </c>
      <c r="K268" s="1">
        <v>3</v>
      </c>
      <c r="M268" s="1">
        <v>13</v>
      </c>
      <c r="N268" s="1">
        <v>19</v>
      </c>
      <c r="O268" s="1" t="s">
        <v>46</v>
      </c>
      <c r="P268" s="2">
        <v>3</v>
      </c>
      <c r="Q268" s="1">
        <v>17759814</v>
      </c>
      <c r="R268" s="1">
        <v>17759833</v>
      </c>
      <c r="S268" s="1" t="s">
        <v>1047</v>
      </c>
      <c r="T268" s="1" t="s">
        <v>1048</v>
      </c>
      <c r="U268" s="1">
        <v>64</v>
      </c>
      <c r="V268" s="1">
        <v>17759814</v>
      </c>
      <c r="W268" s="1">
        <v>17759877</v>
      </c>
      <c r="X268" s="1" t="s">
        <v>1049</v>
      </c>
      <c r="Y268" s="1">
        <v>10.7</v>
      </c>
      <c r="Z268" s="1">
        <v>0.59444399999999997</v>
      </c>
      <c r="AA268" s="1">
        <v>0.28125</v>
      </c>
      <c r="AB268" s="1">
        <v>5</v>
      </c>
      <c r="AC268" s="1">
        <v>0</v>
      </c>
      <c r="AD268" s="1">
        <v>5</v>
      </c>
      <c r="AE268" s="1">
        <v>0</v>
      </c>
      <c r="AF268" s="1">
        <v>3</v>
      </c>
      <c r="AG268" s="1">
        <v>0</v>
      </c>
      <c r="AH268" s="3">
        <f t="shared" si="24"/>
        <v>0.31037798451710463</v>
      </c>
      <c r="AI268" s="3">
        <f t="shared" si="25"/>
        <v>0</v>
      </c>
      <c r="AJ268" s="3">
        <f t="shared" si="26"/>
        <v>0.26583023007553247</v>
      </c>
      <c r="AK268" s="3">
        <f t="shared" si="27"/>
        <v>0</v>
      </c>
      <c r="AL268" s="3">
        <f t="shared" si="28"/>
        <v>0.17710947419975445</v>
      </c>
      <c r="AM268" s="3">
        <f t="shared" si="29"/>
        <v>0</v>
      </c>
      <c r="AN268" s="3">
        <v>-0.22352105259045771</v>
      </c>
      <c r="AO268" s="3">
        <v>-0.80938484015050027</v>
      </c>
      <c r="AP268" s="3">
        <v>0.58586378756004265</v>
      </c>
      <c r="AQ268" s="1">
        <v>0.73640000000000005</v>
      </c>
    </row>
    <row r="269" spans="1:43" x14ac:dyDescent="0.25">
      <c r="A269" s="1" t="s">
        <v>1050</v>
      </c>
      <c r="D269" s="2">
        <v>5528</v>
      </c>
      <c r="G269" s="1" t="s">
        <v>198</v>
      </c>
      <c r="H269" s="1" t="s">
        <v>1050</v>
      </c>
      <c r="I269" s="1" t="s">
        <v>1000</v>
      </c>
      <c r="J269" s="1" t="s">
        <v>1001</v>
      </c>
      <c r="K269" s="1">
        <v>3</v>
      </c>
      <c r="M269" s="1">
        <v>13</v>
      </c>
      <c r="N269" s="1">
        <v>19</v>
      </c>
      <c r="O269" s="1" t="s">
        <v>46</v>
      </c>
      <c r="P269" s="2">
        <v>3</v>
      </c>
      <c r="Q269" s="1">
        <v>8076387</v>
      </c>
      <c r="R269" s="1">
        <v>8076406</v>
      </c>
      <c r="S269" s="1" t="s">
        <v>1050</v>
      </c>
      <c r="T269" s="1" t="s">
        <v>1051</v>
      </c>
      <c r="U269" s="1">
        <v>51</v>
      </c>
      <c r="V269" s="1">
        <v>8076387</v>
      </c>
      <c r="W269" s="1">
        <v>8076437</v>
      </c>
      <c r="X269" s="1" t="s">
        <v>1052</v>
      </c>
      <c r="Y269" s="1">
        <v>4.93</v>
      </c>
      <c r="Z269" s="1">
        <v>0.37923099999999998</v>
      </c>
      <c r="AA269" s="1">
        <v>0.25490200000000002</v>
      </c>
      <c r="AB269" s="1">
        <v>5</v>
      </c>
      <c r="AC269" s="1">
        <v>0</v>
      </c>
      <c r="AD269" s="1">
        <v>5</v>
      </c>
      <c r="AE269" s="1">
        <v>0</v>
      </c>
      <c r="AF269" s="1">
        <v>3</v>
      </c>
      <c r="AG269" s="1">
        <v>0</v>
      </c>
      <c r="AH269" s="3">
        <f t="shared" si="24"/>
        <v>0.31037798451710463</v>
      </c>
      <c r="AI269" s="3">
        <f t="shared" si="25"/>
        <v>0</v>
      </c>
      <c r="AJ269" s="3">
        <f t="shared" si="26"/>
        <v>0.26583023007553247</v>
      </c>
      <c r="AK269" s="3">
        <f t="shared" si="27"/>
        <v>0</v>
      </c>
      <c r="AL269" s="3">
        <f t="shared" si="28"/>
        <v>0.17710947419975445</v>
      </c>
      <c r="AM269" s="3">
        <f t="shared" si="29"/>
        <v>0</v>
      </c>
      <c r="AN269" s="3">
        <v>-0.22352105259045771</v>
      </c>
      <c r="AO269" s="3">
        <v>-0.80938484015050027</v>
      </c>
      <c r="AP269" s="3">
        <v>0.58586378756004265</v>
      </c>
      <c r="AQ269" s="1">
        <v>0.73640000000000005</v>
      </c>
    </row>
    <row r="270" spans="1:43" x14ac:dyDescent="0.25">
      <c r="A270" s="1" t="s">
        <v>1053</v>
      </c>
      <c r="D270" s="2">
        <v>5565</v>
      </c>
      <c r="G270" s="1" t="s">
        <v>63</v>
      </c>
      <c r="H270" s="1" t="s">
        <v>1053</v>
      </c>
      <c r="I270" s="1" t="s">
        <v>1054</v>
      </c>
      <c r="J270" s="1" t="s">
        <v>1055</v>
      </c>
      <c r="K270" s="1">
        <v>3</v>
      </c>
      <c r="M270" s="1">
        <v>3</v>
      </c>
      <c r="N270" s="1">
        <v>18</v>
      </c>
      <c r="O270" s="1" t="s">
        <v>34</v>
      </c>
      <c r="P270" s="2">
        <v>3</v>
      </c>
      <c r="Q270" s="1">
        <v>44482852</v>
      </c>
      <c r="R270" s="1">
        <v>44482870</v>
      </c>
      <c r="S270" s="1" t="s">
        <v>1053</v>
      </c>
      <c r="T270" s="1" t="s">
        <v>1056</v>
      </c>
      <c r="U270" s="1">
        <v>166</v>
      </c>
      <c r="V270" s="1">
        <v>44482870</v>
      </c>
      <c r="W270" s="1">
        <v>44482705</v>
      </c>
      <c r="X270" s="1" t="s">
        <v>1057</v>
      </c>
      <c r="Y270" s="1">
        <v>46.6</v>
      </c>
      <c r="Z270" s="1">
        <v>1.29444</v>
      </c>
      <c r="AA270" s="1">
        <v>0.216867</v>
      </c>
      <c r="AB270" s="1">
        <v>1</v>
      </c>
      <c r="AC270" s="1">
        <v>0</v>
      </c>
      <c r="AD270" s="1">
        <v>0</v>
      </c>
      <c r="AE270" s="1">
        <v>0</v>
      </c>
      <c r="AF270" s="1">
        <v>3</v>
      </c>
      <c r="AG270" s="1">
        <v>0</v>
      </c>
      <c r="AH270" s="3">
        <f t="shared" si="24"/>
        <v>6.2075596903420918E-2</v>
      </c>
      <c r="AI270" s="3">
        <f t="shared" si="25"/>
        <v>0</v>
      </c>
      <c r="AJ270" s="3">
        <f t="shared" si="26"/>
        <v>0</v>
      </c>
      <c r="AK270" s="3">
        <f t="shared" si="27"/>
        <v>0</v>
      </c>
      <c r="AL270" s="3">
        <f t="shared" si="28"/>
        <v>0.17710947419975445</v>
      </c>
      <c r="AM270" s="3">
        <f t="shared" si="29"/>
        <v>0</v>
      </c>
      <c r="AN270" s="3">
        <v>-2.6340262290636538</v>
      </c>
      <c r="AO270" s="3">
        <v>1.5125432547368625</v>
      </c>
      <c r="AP270" s="3">
        <v>-4.1465694838005165</v>
      </c>
      <c r="AQ270" s="1">
        <v>0.15778</v>
      </c>
    </row>
    <row r="271" spans="1:43" x14ac:dyDescent="0.25">
      <c r="A271" s="1" t="s">
        <v>1058</v>
      </c>
      <c r="D271" s="2">
        <v>5565</v>
      </c>
      <c r="G271" s="1" t="s">
        <v>56</v>
      </c>
      <c r="H271" s="1" t="s">
        <v>1058</v>
      </c>
      <c r="I271" s="1" t="s">
        <v>1059</v>
      </c>
      <c r="J271" s="1" t="s">
        <v>1055</v>
      </c>
      <c r="K271" s="1">
        <v>3</v>
      </c>
      <c r="M271" s="1">
        <v>6</v>
      </c>
      <c r="N271" s="1">
        <v>19</v>
      </c>
      <c r="O271" s="1" t="s">
        <v>34</v>
      </c>
      <c r="P271" s="2">
        <v>3</v>
      </c>
      <c r="Q271" s="1">
        <v>33999656</v>
      </c>
      <c r="R271" s="1">
        <v>33999675</v>
      </c>
      <c r="S271" s="1" t="s">
        <v>1058</v>
      </c>
      <c r="T271" s="1" t="s">
        <v>1060</v>
      </c>
      <c r="U271" s="1">
        <v>162</v>
      </c>
      <c r="V271" s="1">
        <v>33999675</v>
      </c>
      <c r="W271" s="1">
        <v>33999514</v>
      </c>
      <c r="X271" s="1" t="s">
        <v>1061</v>
      </c>
      <c r="Y271" s="1">
        <v>33.5</v>
      </c>
      <c r="Z271" s="1">
        <v>0.79761899999999997</v>
      </c>
      <c r="AA271" s="1">
        <v>0.25925900000000002</v>
      </c>
      <c r="AB271" s="1">
        <v>3</v>
      </c>
      <c r="AC271" s="1">
        <v>0</v>
      </c>
      <c r="AD271" s="1">
        <v>3</v>
      </c>
      <c r="AE271" s="1">
        <v>0</v>
      </c>
      <c r="AF271" s="1">
        <v>1</v>
      </c>
      <c r="AG271" s="1">
        <v>0</v>
      </c>
      <c r="AH271" s="3">
        <f t="shared" si="24"/>
        <v>0.18622679071026277</v>
      </c>
      <c r="AI271" s="3">
        <f t="shared" si="25"/>
        <v>0</v>
      </c>
      <c r="AJ271" s="3">
        <f t="shared" si="26"/>
        <v>0.15949813804531948</v>
      </c>
      <c r="AK271" s="3">
        <f t="shared" si="27"/>
        <v>0</v>
      </c>
      <c r="AL271" s="3">
        <f t="shared" si="28"/>
        <v>5.9036491399918151E-2</v>
      </c>
      <c r="AM271" s="3">
        <f t="shared" si="29"/>
        <v>0</v>
      </c>
      <c r="AN271" s="3">
        <v>-0.22352105259045771</v>
      </c>
      <c r="AO271" s="3">
        <v>-1.6573817467054504</v>
      </c>
      <c r="AP271" s="3">
        <v>1.4338606941149925</v>
      </c>
      <c r="AQ271" s="1">
        <v>0.57094999999999996</v>
      </c>
    </row>
    <row r="272" spans="1:43" x14ac:dyDescent="0.25">
      <c r="A272" s="1" t="s">
        <v>1062</v>
      </c>
      <c r="D272" s="2">
        <v>5565</v>
      </c>
      <c r="G272" s="1" t="s">
        <v>150</v>
      </c>
      <c r="H272" s="1" t="s">
        <v>1062</v>
      </c>
      <c r="I272" s="1" t="s">
        <v>1054</v>
      </c>
      <c r="J272" s="1" t="s">
        <v>1055</v>
      </c>
      <c r="K272" s="1">
        <v>3</v>
      </c>
      <c r="M272" s="1">
        <v>3</v>
      </c>
      <c r="N272" s="1">
        <v>18</v>
      </c>
      <c r="O272" s="1" t="s">
        <v>34</v>
      </c>
      <c r="P272" s="2">
        <v>3</v>
      </c>
      <c r="Q272" s="1">
        <v>30235142</v>
      </c>
      <c r="R272" s="1">
        <v>30235160</v>
      </c>
      <c r="S272" s="1" t="s">
        <v>1062</v>
      </c>
      <c r="T272" s="1" t="s">
        <v>1063</v>
      </c>
      <c r="U272" s="1">
        <v>129</v>
      </c>
      <c r="V272" s="1">
        <v>30235160</v>
      </c>
      <c r="W272" s="1">
        <v>30235032</v>
      </c>
      <c r="X272" s="1" t="s">
        <v>1064</v>
      </c>
      <c r="Y272" s="1">
        <v>35.58</v>
      </c>
      <c r="Z272" s="1">
        <v>0.93631600000000004</v>
      </c>
      <c r="AA272" s="1">
        <v>0.294574</v>
      </c>
      <c r="AB272" s="1">
        <v>1</v>
      </c>
      <c r="AC272" s="1">
        <v>0</v>
      </c>
      <c r="AD272" s="1">
        <v>0</v>
      </c>
      <c r="AE272" s="1">
        <v>0</v>
      </c>
      <c r="AF272" s="1">
        <v>3</v>
      </c>
      <c r="AG272" s="1">
        <v>0</v>
      </c>
      <c r="AH272" s="3">
        <f t="shared" si="24"/>
        <v>6.2075596903420918E-2</v>
      </c>
      <c r="AI272" s="3">
        <f t="shared" si="25"/>
        <v>0</v>
      </c>
      <c r="AJ272" s="3">
        <f t="shared" si="26"/>
        <v>0</v>
      </c>
      <c r="AK272" s="3">
        <f t="shared" si="27"/>
        <v>0</v>
      </c>
      <c r="AL272" s="3">
        <f t="shared" si="28"/>
        <v>0.17710947419975445</v>
      </c>
      <c r="AM272" s="3">
        <f t="shared" si="29"/>
        <v>0</v>
      </c>
      <c r="AN272" s="3">
        <v>-2.6340262290636538</v>
      </c>
      <c r="AO272" s="3">
        <v>1.5125432547368625</v>
      </c>
      <c r="AP272" s="3">
        <v>-4.1465694838005165</v>
      </c>
      <c r="AQ272" s="1">
        <v>0.15778</v>
      </c>
    </row>
    <row r="273" spans="1:45" x14ac:dyDescent="0.25">
      <c r="A273" s="1" t="s">
        <v>1065</v>
      </c>
      <c r="D273" s="2">
        <v>5629</v>
      </c>
      <c r="E273" s="1" t="s">
        <v>1453</v>
      </c>
      <c r="F273" s="1" t="s">
        <v>45</v>
      </c>
      <c r="G273" s="1" t="s">
        <v>171</v>
      </c>
      <c r="H273" s="1" t="s">
        <v>1065</v>
      </c>
      <c r="I273" s="1" t="s">
        <v>1066</v>
      </c>
      <c r="J273" s="1" t="s">
        <v>1067</v>
      </c>
      <c r="K273" s="1">
        <v>3</v>
      </c>
      <c r="M273" s="1">
        <v>8</v>
      </c>
      <c r="N273" s="1">
        <v>18</v>
      </c>
      <c r="O273" s="1" t="s">
        <v>46</v>
      </c>
      <c r="P273" s="2">
        <v>3</v>
      </c>
      <c r="Q273" s="1">
        <v>57220997</v>
      </c>
      <c r="R273" s="1">
        <v>57221015</v>
      </c>
      <c r="S273" s="1" t="s">
        <v>1065</v>
      </c>
      <c r="T273" s="1" t="s">
        <v>1068</v>
      </c>
      <c r="U273" s="1">
        <v>201</v>
      </c>
      <c r="V273" s="1">
        <v>57220997</v>
      </c>
      <c r="W273" s="1">
        <v>57221197</v>
      </c>
      <c r="X273" s="1" t="s">
        <v>1069</v>
      </c>
      <c r="Y273" s="1">
        <v>89</v>
      </c>
      <c r="Z273" s="1">
        <v>1.14103</v>
      </c>
      <c r="AA273" s="1">
        <v>0.38806000000000002</v>
      </c>
      <c r="AB273" s="1">
        <v>4</v>
      </c>
      <c r="AC273" s="1">
        <v>0</v>
      </c>
      <c r="AD273" s="1">
        <v>2</v>
      </c>
      <c r="AE273" s="1">
        <v>0</v>
      </c>
      <c r="AF273" s="1">
        <v>4</v>
      </c>
      <c r="AG273" s="1">
        <v>0</v>
      </c>
      <c r="AH273" s="3">
        <f t="shared" si="24"/>
        <v>0.24830238761368367</v>
      </c>
      <c r="AI273" s="3">
        <f t="shared" si="25"/>
        <v>0</v>
      </c>
      <c r="AJ273" s="3">
        <f t="shared" si="26"/>
        <v>0.10633209203021299</v>
      </c>
      <c r="AK273" s="3">
        <f t="shared" si="27"/>
        <v>0</v>
      </c>
      <c r="AL273" s="3">
        <f t="shared" si="28"/>
        <v>0.2361459655996726</v>
      </c>
      <c r="AM273" s="3">
        <f t="shared" si="29"/>
        <v>0</v>
      </c>
      <c r="AN273" s="3">
        <v>-1.2235210525904574</v>
      </c>
      <c r="AO273" s="3">
        <v>-7.2419245984293917E-2</v>
      </c>
      <c r="AP273" s="3">
        <v>-1.1511018066061636</v>
      </c>
      <c r="AQ273" s="1">
        <v>0.56223999999999996</v>
      </c>
    </row>
    <row r="274" spans="1:45" x14ac:dyDescent="0.25">
      <c r="A274" s="1" t="s">
        <v>1070</v>
      </c>
      <c r="D274" s="2">
        <v>5660</v>
      </c>
      <c r="G274" s="1" t="s">
        <v>45</v>
      </c>
      <c r="H274" s="1" t="s">
        <v>1070</v>
      </c>
      <c r="I274" s="1" t="s">
        <v>1071</v>
      </c>
      <c r="J274" s="1" t="s">
        <v>1072</v>
      </c>
      <c r="K274" s="1">
        <v>3</v>
      </c>
      <c r="L274" s="1" t="s">
        <v>1442</v>
      </c>
      <c r="M274" s="1">
        <v>21</v>
      </c>
      <c r="N274" s="1">
        <v>21</v>
      </c>
      <c r="O274" s="1" t="s">
        <v>46</v>
      </c>
      <c r="P274" s="2" t="s">
        <v>113</v>
      </c>
      <c r="Q274" s="1">
        <v>48</v>
      </c>
      <c r="R274" s="1">
        <v>68</v>
      </c>
      <c r="S274" s="1" t="s">
        <v>1070</v>
      </c>
      <c r="T274" s="1" t="s">
        <v>1073</v>
      </c>
      <c r="U274" s="1">
        <v>59</v>
      </c>
      <c r="V274" s="1">
        <v>10</v>
      </c>
      <c r="W274" s="1">
        <v>68</v>
      </c>
      <c r="X274" s="1" t="s">
        <v>1074</v>
      </c>
      <c r="Y274" s="1">
        <v>14.3</v>
      </c>
      <c r="Z274" s="1">
        <v>0.62173900000000004</v>
      </c>
      <c r="AA274" s="1">
        <v>0.38983000000000001</v>
      </c>
      <c r="AB274" s="1">
        <v>8</v>
      </c>
      <c r="AC274" s="1">
        <v>0</v>
      </c>
      <c r="AD274" s="1">
        <v>6</v>
      </c>
      <c r="AE274" s="1">
        <v>0</v>
      </c>
      <c r="AF274" s="1">
        <v>7</v>
      </c>
      <c r="AG274" s="1">
        <v>0</v>
      </c>
      <c r="AH274" s="3">
        <f t="shared" si="24"/>
        <v>0.49660477522736735</v>
      </c>
      <c r="AI274" s="3">
        <f t="shared" si="25"/>
        <v>0</v>
      </c>
      <c r="AJ274" s="3">
        <f t="shared" si="26"/>
        <v>0.31899627609063896</v>
      </c>
      <c r="AK274" s="3">
        <f t="shared" si="27"/>
        <v>0</v>
      </c>
      <c r="AL274" s="3">
        <f t="shared" si="28"/>
        <v>0.41325543979942708</v>
      </c>
      <c r="AM274" s="3">
        <f t="shared" si="29"/>
        <v>0</v>
      </c>
      <c r="AN274" s="3">
        <v>-0.63855855186930155</v>
      </c>
      <c r="AO274" s="3">
        <v>-0.26506432392668972</v>
      </c>
      <c r="AP274" s="3">
        <v>-0.37349422794261172</v>
      </c>
      <c r="AQ274" s="1">
        <v>0.71169000000000004</v>
      </c>
    </row>
    <row r="275" spans="1:45" x14ac:dyDescent="0.25">
      <c r="A275" s="1" t="s">
        <v>1075</v>
      </c>
      <c r="D275" s="2">
        <v>5741</v>
      </c>
      <c r="G275" s="1" t="s">
        <v>150</v>
      </c>
      <c r="H275" s="1" t="s">
        <v>1075</v>
      </c>
      <c r="I275" s="1" t="s">
        <v>1076</v>
      </c>
      <c r="J275" s="1" t="s">
        <v>1077</v>
      </c>
      <c r="K275" s="1">
        <v>3</v>
      </c>
      <c r="M275" s="1">
        <v>16</v>
      </c>
      <c r="N275" s="1">
        <v>19</v>
      </c>
      <c r="O275" s="1" t="s">
        <v>34</v>
      </c>
      <c r="P275" s="2">
        <v>3</v>
      </c>
      <c r="Q275" s="1">
        <v>17651646</v>
      </c>
      <c r="R275" s="1">
        <v>17651665</v>
      </c>
      <c r="S275" s="1" t="s">
        <v>1075</v>
      </c>
      <c r="T275" s="1" t="s">
        <v>1078</v>
      </c>
      <c r="U275" s="1">
        <v>166</v>
      </c>
      <c r="V275" s="1">
        <v>17651665</v>
      </c>
      <c r="W275" s="1">
        <v>17651500</v>
      </c>
      <c r="X275" s="1" t="s">
        <v>1079</v>
      </c>
      <c r="Y275" s="1">
        <v>33.6</v>
      </c>
      <c r="Z275" s="1">
        <v>0.74666699999999997</v>
      </c>
      <c r="AA275" s="1">
        <v>0.27108399999999999</v>
      </c>
      <c r="AB275" s="1">
        <v>9</v>
      </c>
      <c r="AC275" s="1">
        <v>0</v>
      </c>
      <c r="AD275" s="1">
        <v>4</v>
      </c>
      <c r="AE275" s="1">
        <v>0</v>
      </c>
      <c r="AF275" s="1">
        <v>3</v>
      </c>
      <c r="AG275" s="1">
        <v>0</v>
      </c>
      <c r="AH275" s="3">
        <f t="shared" si="24"/>
        <v>0.55868037213078836</v>
      </c>
      <c r="AI275" s="3">
        <f t="shared" si="25"/>
        <v>0</v>
      </c>
      <c r="AJ275" s="3">
        <f t="shared" si="26"/>
        <v>0.21266418406042598</v>
      </c>
      <c r="AK275" s="3">
        <f t="shared" si="27"/>
        <v>0</v>
      </c>
      <c r="AL275" s="3">
        <f t="shared" si="28"/>
        <v>0.17710947419975445</v>
      </c>
      <c r="AM275" s="3">
        <f t="shared" si="29"/>
        <v>0</v>
      </c>
      <c r="AN275" s="3">
        <v>-1.3934460540327702</v>
      </c>
      <c r="AO275" s="3">
        <v>-1.6573817467054506</v>
      </c>
      <c r="AP275" s="3">
        <v>0.26393569267268024</v>
      </c>
      <c r="AQ275" s="1">
        <v>9.1831999999999997E-2</v>
      </c>
    </row>
    <row r="276" spans="1:45" x14ac:dyDescent="0.25">
      <c r="A276" s="1" t="s">
        <v>1080</v>
      </c>
      <c r="D276" s="2">
        <v>6117</v>
      </c>
      <c r="E276" s="1" t="s">
        <v>1467</v>
      </c>
      <c r="F276" s="1" t="s">
        <v>45</v>
      </c>
      <c r="G276" s="1" t="s">
        <v>63</v>
      </c>
      <c r="H276" s="1" t="s">
        <v>1080</v>
      </c>
      <c r="I276" s="1" t="s">
        <v>1081</v>
      </c>
      <c r="J276" s="1" t="s">
        <v>1082</v>
      </c>
      <c r="K276" s="1">
        <v>3</v>
      </c>
      <c r="M276" s="1">
        <v>7</v>
      </c>
      <c r="N276" s="1">
        <v>18</v>
      </c>
      <c r="O276" s="1" t="s">
        <v>46</v>
      </c>
      <c r="P276" s="2">
        <v>5</v>
      </c>
      <c r="Q276" s="1">
        <v>37101936</v>
      </c>
      <c r="R276" s="1">
        <v>37101954</v>
      </c>
      <c r="S276" s="1" t="s">
        <v>1080</v>
      </c>
      <c r="T276" s="1" t="s">
        <v>1083</v>
      </c>
      <c r="U276" s="1">
        <v>142</v>
      </c>
      <c r="V276" s="1">
        <v>37101813</v>
      </c>
      <c r="W276" s="1">
        <v>37101954</v>
      </c>
      <c r="X276" s="1" t="s">
        <v>1084</v>
      </c>
      <c r="Y276" s="1">
        <v>37.9</v>
      </c>
      <c r="Z276" s="1">
        <v>0.72884599999999999</v>
      </c>
      <c r="AA276" s="1">
        <v>0.36619699999999999</v>
      </c>
      <c r="AB276" s="1">
        <v>4</v>
      </c>
      <c r="AC276" s="1">
        <v>0</v>
      </c>
      <c r="AD276" s="1">
        <v>0</v>
      </c>
      <c r="AE276" s="1">
        <v>0</v>
      </c>
      <c r="AF276" s="1">
        <v>3</v>
      </c>
      <c r="AG276" s="1">
        <v>0</v>
      </c>
      <c r="AH276" s="3">
        <f t="shared" si="24"/>
        <v>0.24830238761368367</v>
      </c>
      <c r="AI276" s="3">
        <f t="shared" si="25"/>
        <v>0</v>
      </c>
      <c r="AJ276" s="3">
        <f t="shared" si="26"/>
        <v>0</v>
      </c>
      <c r="AK276" s="3">
        <f t="shared" si="27"/>
        <v>0</v>
      </c>
      <c r="AL276" s="3">
        <f t="shared" si="28"/>
        <v>0.17710947419975445</v>
      </c>
      <c r="AM276" s="3">
        <f t="shared" si="29"/>
        <v>0</v>
      </c>
      <c r="AN276" s="3">
        <v>-4.6340262290636538</v>
      </c>
      <c r="AO276" s="3">
        <v>-0.4874567452631377</v>
      </c>
      <c r="AP276" s="3">
        <v>-4.1465694838005165</v>
      </c>
      <c r="AQ276" s="1">
        <v>0.11683</v>
      </c>
      <c r="AS276" s="2" t="s">
        <v>61</v>
      </c>
    </row>
    <row r="277" spans="1:45" x14ac:dyDescent="0.25">
      <c r="A277" s="1" t="s">
        <v>1085</v>
      </c>
      <c r="D277" s="2">
        <v>6117</v>
      </c>
      <c r="E277" s="1" t="s">
        <v>1456</v>
      </c>
      <c r="F277" s="1" t="s">
        <v>45</v>
      </c>
      <c r="G277" s="1" t="s">
        <v>127</v>
      </c>
      <c r="H277" s="1" t="s">
        <v>1085</v>
      </c>
      <c r="I277" s="1" t="s">
        <v>1081</v>
      </c>
      <c r="J277" s="1" t="s">
        <v>1082</v>
      </c>
      <c r="K277" s="1">
        <v>3</v>
      </c>
      <c r="M277" s="1">
        <v>7</v>
      </c>
      <c r="N277" s="1">
        <v>18</v>
      </c>
      <c r="O277" s="1" t="s">
        <v>34</v>
      </c>
      <c r="P277" s="2">
        <v>3</v>
      </c>
      <c r="Q277" s="1">
        <v>57304323</v>
      </c>
      <c r="R277" s="1">
        <v>57304341</v>
      </c>
      <c r="S277" s="1" t="s">
        <v>1085</v>
      </c>
      <c r="T277" s="1" t="s">
        <v>1086</v>
      </c>
      <c r="U277" s="1">
        <v>133</v>
      </c>
      <c r="V277" s="1">
        <v>57304341</v>
      </c>
      <c r="W277" s="1">
        <v>57304209</v>
      </c>
      <c r="X277" s="1" t="s">
        <v>1087</v>
      </c>
      <c r="Y277" s="1">
        <v>28.6</v>
      </c>
      <c r="Z277" s="1">
        <v>0.62173900000000004</v>
      </c>
      <c r="AA277" s="1">
        <v>0.34586499999999998</v>
      </c>
      <c r="AB277" s="1">
        <v>4</v>
      </c>
      <c r="AC277" s="1">
        <v>0</v>
      </c>
      <c r="AD277" s="1">
        <v>0</v>
      </c>
      <c r="AE277" s="1">
        <v>0</v>
      </c>
      <c r="AF277" s="1">
        <v>3</v>
      </c>
      <c r="AG277" s="1">
        <v>0</v>
      </c>
      <c r="AH277" s="3">
        <f t="shared" si="24"/>
        <v>0.24830238761368367</v>
      </c>
      <c r="AI277" s="3">
        <f t="shared" si="25"/>
        <v>0</v>
      </c>
      <c r="AJ277" s="3">
        <f t="shared" si="26"/>
        <v>0</v>
      </c>
      <c r="AK277" s="3">
        <f t="shared" si="27"/>
        <v>0</v>
      </c>
      <c r="AL277" s="3">
        <f t="shared" si="28"/>
        <v>0.17710947419975445</v>
      </c>
      <c r="AM277" s="3">
        <f t="shared" si="29"/>
        <v>0</v>
      </c>
      <c r="AN277" s="3">
        <v>-4.6340262290636538</v>
      </c>
      <c r="AO277" s="3">
        <v>-0.4874567452631377</v>
      </c>
      <c r="AP277" s="3">
        <v>-4.1465694838005165</v>
      </c>
      <c r="AQ277" s="1">
        <v>0.11683</v>
      </c>
      <c r="AS277" s="2" t="s">
        <v>61</v>
      </c>
    </row>
    <row r="278" spans="1:45" x14ac:dyDescent="0.25">
      <c r="A278" s="1" t="s">
        <v>1088</v>
      </c>
      <c r="D278" s="2">
        <v>6117</v>
      </c>
      <c r="G278" s="1" t="s">
        <v>127</v>
      </c>
      <c r="H278" s="1" t="s">
        <v>1088</v>
      </c>
      <c r="I278" s="1" t="s">
        <v>1081</v>
      </c>
      <c r="J278" s="1" t="s">
        <v>1082</v>
      </c>
      <c r="K278" s="1">
        <v>3</v>
      </c>
      <c r="M278" s="1">
        <v>7</v>
      </c>
      <c r="N278" s="1">
        <v>18</v>
      </c>
      <c r="O278" s="1" t="s">
        <v>34</v>
      </c>
      <c r="P278" s="2">
        <v>5</v>
      </c>
      <c r="Q278" s="1">
        <v>60762034</v>
      </c>
      <c r="R278" s="1">
        <v>60762052</v>
      </c>
      <c r="S278" s="1" t="s">
        <v>1088</v>
      </c>
      <c r="T278" s="1" t="s">
        <v>1089</v>
      </c>
      <c r="U278" s="1">
        <v>214</v>
      </c>
      <c r="V278" s="1">
        <v>60762034</v>
      </c>
      <c r="W278" s="1">
        <v>60762247</v>
      </c>
      <c r="X278" s="1" t="s">
        <v>1090</v>
      </c>
      <c r="Y278" s="1">
        <v>66.8</v>
      </c>
      <c r="Z278" s="1">
        <v>0.64854400000000001</v>
      </c>
      <c r="AA278" s="1">
        <v>0.48130800000000001</v>
      </c>
      <c r="AB278" s="1">
        <v>4</v>
      </c>
      <c r="AC278" s="1">
        <v>0</v>
      </c>
      <c r="AD278" s="1">
        <v>0</v>
      </c>
      <c r="AE278" s="1">
        <v>0</v>
      </c>
      <c r="AF278" s="1">
        <v>3</v>
      </c>
      <c r="AG278" s="1">
        <v>0</v>
      </c>
      <c r="AH278" s="3">
        <f t="shared" si="24"/>
        <v>0.24830238761368367</v>
      </c>
      <c r="AI278" s="3">
        <f t="shared" si="25"/>
        <v>0</v>
      </c>
      <c r="AJ278" s="3">
        <f t="shared" si="26"/>
        <v>0</v>
      </c>
      <c r="AK278" s="3">
        <f t="shared" si="27"/>
        <v>0</v>
      </c>
      <c r="AL278" s="3">
        <f t="shared" si="28"/>
        <v>0.17710947419975445</v>
      </c>
      <c r="AM278" s="3">
        <f t="shared" si="29"/>
        <v>0</v>
      </c>
      <c r="AN278" s="3">
        <v>-4.6340262290636538</v>
      </c>
      <c r="AO278" s="3">
        <v>-0.4874567452631377</v>
      </c>
      <c r="AP278" s="3">
        <v>-4.1465694838005165</v>
      </c>
      <c r="AQ278" s="1">
        <v>0.11683</v>
      </c>
      <c r="AS278" s="2" t="s">
        <v>61</v>
      </c>
    </row>
    <row r="279" spans="1:45" x14ac:dyDescent="0.25">
      <c r="A279" s="1" t="s">
        <v>1096</v>
      </c>
      <c r="D279" s="2">
        <v>6158</v>
      </c>
      <c r="E279" s="1" t="s">
        <v>1468</v>
      </c>
      <c r="F279" s="1" t="s">
        <v>45</v>
      </c>
      <c r="G279" s="1" t="s">
        <v>63</v>
      </c>
      <c r="H279" s="1" t="s">
        <v>1096</v>
      </c>
      <c r="I279" s="1" t="s">
        <v>1097</v>
      </c>
      <c r="J279" s="1" t="s">
        <v>1098</v>
      </c>
      <c r="K279" s="1">
        <v>3</v>
      </c>
      <c r="M279" s="1">
        <v>3</v>
      </c>
      <c r="N279" s="1">
        <v>17</v>
      </c>
      <c r="O279" s="1" t="s">
        <v>46</v>
      </c>
      <c r="P279" s="2">
        <v>3</v>
      </c>
      <c r="Q279" s="1">
        <v>2557600</v>
      </c>
      <c r="R279" s="1">
        <v>2557617</v>
      </c>
      <c r="S279" s="1" t="s">
        <v>1096</v>
      </c>
      <c r="T279" s="1" t="s">
        <v>1099</v>
      </c>
      <c r="U279" s="1">
        <v>85</v>
      </c>
      <c r="V279" s="1">
        <v>2557600</v>
      </c>
      <c r="W279" s="1">
        <v>2557684</v>
      </c>
      <c r="X279" s="1" t="s">
        <v>1100</v>
      </c>
      <c r="Y279" s="1">
        <v>24.3</v>
      </c>
      <c r="Z279" s="1">
        <v>0.57857099999999995</v>
      </c>
      <c r="AA279" s="1">
        <v>0.494118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3">
        <f t="shared" si="24"/>
        <v>0</v>
      </c>
      <c r="AI279" s="3">
        <f t="shared" si="25"/>
        <v>0</v>
      </c>
      <c r="AJ279" s="3">
        <f t="shared" si="26"/>
        <v>0</v>
      </c>
      <c r="AK279" s="3">
        <f t="shared" si="27"/>
        <v>0</v>
      </c>
      <c r="AL279" s="3">
        <f t="shared" si="28"/>
        <v>0</v>
      </c>
      <c r="AM279" s="3">
        <f t="shared" si="29"/>
        <v>0</v>
      </c>
      <c r="AN279" s="3">
        <v>0</v>
      </c>
      <c r="AO279" s="3">
        <v>0</v>
      </c>
      <c r="AP279" s="3">
        <v>0</v>
      </c>
      <c r="AQ279" s="1">
        <v>1</v>
      </c>
    </row>
    <row r="280" spans="1:45" x14ac:dyDescent="0.25">
      <c r="A280" s="1" t="s">
        <v>1101</v>
      </c>
      <c r="D280" s="2">
        <v>6158</v>
      </c>
      <c r="G280" s="1" t="s">
        <v>92</v>
      </c>
      <c r="H280" s="1" t="s">
        <v>1101</v>
      </c>
      <c r="I280" s="1" t="s">
        <v>1097</v>
      </c>
      <c r="J280" s="1" t="s">
        <v>1098</v>
      </c>
      <c r="K280" s="1">
        <v>3</v>
      </c>
      <c r="M280" s="1">
        <v>3</v>
      </c>
      <c r="N280" s="1">
        <v>17</v>
      </c>
      <c r="O280" s="1" t="s">
        <v>34</v>
      </c>
      <c r="P280" s="2">
        <v>5</v>
      </c>
      <c r="Q280" s="1">
        <v>31589124</v>
      </c>
      <c r="R280" s="1">
        <v>31589141</v>
      </c>
      <c r="S280" s="1" t="s">
        <v>1101</v>
      </c>
      <c r="T280" s="1" t="s">
        <v>1102</v>
      </c>
      <c r="U280" s="1">
        <v>163</v>
      </c>
      <c r="V280" s="1">
        <v>31589124</v>
      </c>
      <c r="W280" s="1">
        <v>31589286</v>
      </c>
      <c r="X280" s="1" t="s">
        <v>1103</v>
      </c>
      <c r="Y280" s="1">
        <v>39.4</v>
      </c>
      <c r="Z280" s="1">
        <v>0.46904800000000002</v>
      </c>
      <c r="AA280" s="1">
        <v>0.51533700000000005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3">
        <f t="shared" si="24"/>
        <v>0</v>
      </c>
      <c r="AI280" s="3">
        <f t="shared" si="25"/>
        <v>0</v>
      </c>
      <c r="AJ280" s="3">
        <f t="shared" si="26"/>
        <v>0</v>
      </c>
      <c r="AK280" s="3">
        <f t="shared" si="27"/>
        <v>0</v>
      </c>
      <c r="AL280" s="3">
        <f t="shared" si="28"/>
        <v>0</v>
      </c>
      <c r="AM280" s="3">
        <f t="shared" si="29"/>
        <v>0</v>
      </c>
      <c r="AN280" s="3">
        <v>0</v>
      </c>
      <c r="AO280" s="3">
        <v>0</v>
      </c>
      <c r="AP280" s="3">
        <v>0</v>
      </c>
      <c r="AQ280" s="1">
        <v>1</v>
      </c>
    </row>
    <row r="281" spans="1:45" x14ac:dyDescent="0.25">
      <c r="A281" s="1" t="s">
        <v>1104</v>
      </c>
      <c r="D281" s="2">
        <v>6190</v>
      </c>
      <c r="G281" s="1" t="s">
        <v>168</v>
      </c>
      <c r="H281" s="1" t="s">
        <v>1104</v>
      </c>
      <c r="I281" s="1" t="s">
        <v>1105</v>
      </c>
      <c r="J281" s="1" t="s">
        <v>1106</v>
      </c>
      <c r="K281" s="1">
        <v>3</v>
      </c>
      <c r="M281" s="1">
        <v>3</v>
      </c>
      <c r="N281" s="1">
        <v>18</v>
      </c>
      <c r="O281" s="1" t="s">
        <v>46</v>
      </c>
      <c r="P281" s="2">
        <v>5</v>
      </c>
      <c r="Q281" s="1">
        <v>34614486</v>
      </c>
      <c r="R281" s="1">
        <v>34614504</v>
      </c>
      <c r="S281" s="1" t="s">
        <v>1104</v>
      </c>
      <c r="T281" s="1" t="s">
        <v>1107</v>
      </c>
      <c r="U281" s="1">
        <v>102</v>
      </c>
      <c r="V281" s="1">
        <v>34614403</v>
      </c>
      <c r="W281" s="1">
        <v>34614504</v>
      </c>
      <c r="X281" s="1" t="s">
        <v>1108</v>
      </c>
      <c r="Y281" s="1">
        <v>17</v>
      </c>
      <c r="Z281" s="1">
        <v>0.5</v>
      </c>
      <c r="AA281" s="1">
        <v>0.33333299999999999</v>
      </c>
      <c r="AB281" s="1">
        <v>0</v>
      </c>
      <c r="AC281" s="1">
        <v>0</v>
      </c>
      <c r="AD281" s="1">
        <v>0</v>
      </c>
      <c r="AE281" s="1">
        <v>0</v>
      </c>
      <c r="AF281" s="1">
        <v>3</v>
      </c>
      <c r="AG281" s="1">
        <v>0</v>
      </c>
      <c r="AH281" s="3">
        <f t="shared" si="24"/>
        <v>0</v>
      </c>
      <c r="AI281" s="3">
        <f t="shared" si="25"/>
        <v>0</v>
      </c>
      <c r="AJ281" s="3">
        <f t="shared" si="26"/>
        <v>0</v>
      </c>
      <c r="AK281" s="3">
        <f t="shared" si="27"/>
        <v>0</v>
      </c>
      <c r="AL281" s="3">
        <f t="shared" si="28"/>
        <v>0.17710947419975445</v>
      </c>
      <c r="AM281" s="3">
        <f t="shared" si="29"/>
        <v>0</v>
      </c>
      <c r="AN281" s="3">
        <v>0</v>
      </c>
      <c r="AO281" s="3">
        <v>4.1465694838005156</v>
      </c>
      <c r="AP281" s="3">
        <v>-4.1465694838005165</v>
      </c>
      <c r="AQ281" s="1">
        <v>4.5401999999999998E-2</v>
      </c>
      <c r="AR281" s="2" t="s">
        <v>61</v>
      </c>
    </row>
    <row r="282" spans="1:45" x14ac:dyDescent="0.25">
      <c r="A282" s="1" t="s">
        <v>1109</v>
      </c>
      <c r="D282" s="2">
        <v>6424</v>
      </c>
      <c r="G282" s="1" t="s">
        <v>222</v>
      </c>
      <c r="H282" s="1" t="s">
        <v>1109</v>
      </c>
      <c r="I282" s="1" t="s">
        <v>1110</v>
      </c>
      <c r="J282" s="1" t="s">
        <v>1111</v>
      </c>
      <c r="K282" s="1">
        <v>3</v>
      </c>
      <c r="L282" s="1" t="s">
        <v>1112</v>
      </c>
      <c r="M282" s="1">
        <v>3</v>
      </c>
      <c r="N282" s="1">
        <v>19</v>
      </c>
      <c r="O282" s="1" t="s">
        <v>46</v>
      </c>
      <c r="P282" s="2" t="s">
        <v>47</v>
      </c>
      <c r="Q282" s="1">
        <v>307</v>
      </c>
      <c r="R282" s="1">
        <v>325</v>
      </c>
      <c r="S282" s="1" t="s">
        <v>1109</v>
      </c>
      <c r="T282" s="1" t="s">
        <v>1113</v>
      </c>
      <c r="U282" s="1">
        <v>51</v>
      </c>
      <c r="V282" s="1">
        <v>307</v>
      </c>
      <c r="W282" s="1">
        <v>357</v>
      </c>
      <c r="X282" s="1" t="s">
        <v>1114</v>
      </c>
      <c r="Y282" s="1">
        <v>14.9</v>
      </c>
      <c r="Z282" s="1">
        <v>0.67727300000000001</v>
      </c>
      <c r="AA282" s="1">
        <v>0.43137300000000001</v>
      </c>
      <c r="AB282" s="1">
        <v>0</v>
      </c>
      <c r="AC282" s="1">
        <v>0</v>
      </c>
      <c r="AD282" s="1">
        <v>0</v>
      </c>
      <c r="AE282" s="1">
        <v>0</v>
      </c>
      <c r="AF282" s="1">
        <v>3</v>
      </c>
      <c r="AG282" s="1">
        <v>0</v>
      </c>
      <c r="AH282" s="3">
        <f t="shared" si="24"/>
        <v>0</v>
      </c>
      <c r="AI282" s="3">
        <f t="shared" si="25"/>
        <v>0</v>
      </c>
      <c r="AJ282" s="3">
        <f t="shared" si="26"/>
        <v>0</v>
      </c>
      <c r="AK282" s="3">
        <f t="shared" si="27"/>
        <v>0</v>
      </c>
      <c r="AL282" s="3">
        <f t="shared" si="28"/>
        <v>0.17710947419975445</v>
      </c>
      <c r="AM282" s="3">
        <f t="shared" si="29"/>
        <v>0</v>
      </c>
      <c r="AN282" s="3">
        <v>0</v>
      </c>
      <c r="AO282" s="3">
        <v>4.1465694838005156</v>
      </c>
      <c r="AP282" s="3">
        <v>-4.1465694838005165</v>
      </c>
      <c r="AQ282" s="1">
        <v>4.5401999999999998E-2</v>
      </c>
      <c r="AR282" s="2" t="s">
        <v>61</v>
      </c>
    </row>
    <row r="283" spans="1:45" x14ac:dyDescent="0.25">
      <c r="A283" s="1" t="s">
        <v>1115</v>
      </c>
      <c r="D283" s="2">
        <v>6424</v>
      </c>
      <c r="E283" s="1" t="s">
        <v>1457</v>
      </c>
      <c r="F283" s="1" t="s">
        <v>45</v>
      </c>
      <c r="G283" s="1" t="s">
        <v>127</v>
      </c>
      <c r="H283" s="1" t="s">
        <v>1115</v>
      </c>
      <c r="I283" s="1" t="s">
        <v>1110</v>
      </c>
      <c r="J283" s="1" t="s">
        <v>1111</v>
      </c>
      <c r="K283" s="1">
        <v>3</v>
      </c>
      <c r="M283" s="1">
        <v>3</v>
      </c>
      <c r="N283" s="1">
        <v>19</v>
      </c>
      <c r="O283" s="1" t="s">
        <v>46</v>
      </c>
      <c r="P283" s="2">
        <v>5</v>
      </c>
      <c r="Q283" s="1">
        <v>55835055</v>
      </c>
      <c r="R283" s="1">
        <v>55835074</v>
      </c>
      <c r="S283" s="1" t="s">
        <v>1115</v>
      </c>
      <c r="T283" s="1" t="s">
        <v>1116</v>
      </c>
      <c r="U283" s="1">
        <v>50</v>
      </c>
      <c r="V283" s="1">
        <v>55835025</v>
      </c>
      <c r="W283" s="1">
        <v>55835074</v>
      </c>
      <c r="X283" s="1" t="s">
        <v>1117</v>
      </c>
      <c r="Y283" s="1">
        <v>19.8</v>
      </c>
      <c r="Z283" s="1">
        <v>0.86087000000000002</v>
      </c>
      <c r="AA283" s="1">
        <v>0.46</v>
      </c>
      <c r="AB283" s="1">
        <v>0</v>
      </c>
      <c r="AC283" s="1">
        <v>0</v>
      </c>
      <c r="AD283" s="1">
        <v>0</v>
      </c>
      <c r="AE283" s="1">
        <v>0</v>
      </c>
      <c r="AF283" s="1">
        <v>3</v>
      </c>
      <c r="AG283" s="1">
        <v>0</v>
      </c>
      <c r="AH283" s="3">
        <f t="shared" si="24"/>
        <v>0</v>
      </c>
      <c r="AI283" s="3">
        <f t="shared" si="25"/>
        <v>0</v>
      </c>
      <c r="AJ283" s="3">
        <f t="shared" si="26"/>
        <v>0</v>
      </c>
      <c r="AK283" s="3">
        <f t="shared" si="27"/>
        <v>0</v>
      </c>
      <c r="AL283" s="3">
        <f t="shared" si="28"/>
        <v>0.17710947419975445</v>
      </c>
      <c r="AM283" s="3">
        <f t="shared" si="29"/>
        <v>0</v>
      </c>
      <c r="AN283" s="3">
        <v>0</v>
      </c>
      <c r="AO283" s="3">
        <v>4.1465694838005156</v>
      </c>
      <c r="AP283" s="3">
        <v>-4.1465694838005165</v>
      </c>
      <c r="AQ283" s="1">
        <v>4.5401999999999998E-2</v>
      </c>
      <c r="AR283" s="2" t="s">
        <v>61</v>
      </c>
    </row>
    <row r="284" spans="1:45" x14ac:dyDescent="0.25">
      <c r="A284" s="1" t="s">
        <v>1118</v>
      </c>
      <c r="D284" s="2">
        <v>6424</v>
      </c>
      <c r="G284" s="1" t="s">
        <v>39</v>
      </c>
      <c r="H284" s="1" t="s">
        <v>1118</v>
      </c>
      <c r="I284" s="1" t="s">
        <v>1110</v>
      </c>
      <c r="J284" s="1" t="s">
        <v>1111</v>
      </c>
      <c r="K284" s="1">
        <v>3</v>
      </c>
      <c r="M284" s="1">
        <v>3</v>
      </c>
      <c r="N284" s="1">
        <v>19</v>
      </c>
      <c r="O284" s="1" t="s">
        <v>34</v>
      </c>
      <c r="P284" s="2">
        <v>5</v>
      </c>
      <c r="Q284" s="1">
        <v>21326665</v>
      </c>
      <c r="R284" s="1">
        <v>21326684</v>
      </c>
      <c r="S284" s="1" t="s">
        <v>1118</v>
      </c>
      <c r="T284" s="1" t="s">
        <v>1119</v>
      </c>
      <c r="U284" s="1">
        <v>54</v>
      </c>
      <c r="V284" s="1">
        <v>21326665</v>
      </c>
      <c r="W284" s="1">
        <v>21326718</v>
      </c>
      <c r="X284" s="1" t="s">
        <v>1120</v>
      </c>
      <c r="Y284" s="1">
        <v>15.5</v>
      </c>
      <c r="Z284" s="1">
        <v>0.77500000000000002</v>
      </c>
      <c r="AA284" s="1">
        <v>0.37036999999999998</v>
      </c>
      <c r="AB284" s="1">
        <v>0</v>
      </c>
      <c r="AC284" s="1">
        <v>0</v>
      </c>
      <c r="AD284" s="1">
        <v>0</v>
      </c>
      <c r="AE284" s="1">
        <v>0</v>
      </c>
      <c r="AF284" s="1">
        <v>3</v>
      </c>
      <c r="AG284" s="1">
        <v>0</v>
      </c>
      <c r="AH284" s="3">
        <f t="shared" si="24"/>
        <v>0</v>
      </c>
      <c r="AI284" s="3">
        <f t="shared" si="25"/>
        <v>0</v>
      </c>
      <c r="AJ284" s="3">
        <f t="shared" si="26"/>
        <v>0</v>
      </c>
      <c r="AK284" s="3">
        <f t="shared" si="27"/>
        <v>0</v>
      </c>
      <c r="AL284" s="3">
        <f t="shared" si="28"/>
        <v>0.17710947419975445</v>
      </c>
      <c r="AM284" s="3">
        <f t="shared" si="29"/>
        <v>0</v>
      </c>
      <c r="AN284" s="3">
        <v>0</v>
      </c>
      <c r="AO284" s="3">
        <v>4.1465694838005156</v>
      </c>
      <c r="AP284" s="3">
        <v>-4.1465694838005165</v>
      </c>
      <c r="AQ284" s="1">
        <v>4.5401999999999998E-2</v>
      </c>
      <c r="AR284" s="2" t="s">
        <v>61</v>
      </c>
    </row>
    <row r="285" spans="1:45" x14ac:dyDescent="0.25">
      <c r="A285" s="1" t="s">
        <v>1121</v>
      </c>
      <c r="D285" s="2">
        <v>6424</v>
      </c>
      <c r="G285" s="1" t="s">
        <v>171</v>
      </c>
      <c r="H285" s="1" t="s">
        <v>1121</v>
      </c>
      <c r="I285" s="1" t="s">
        <v>1110</v>
      </c>
      <c r="J285" s="1" t="s">
        <v>1111</v>
      </c>
      <c r="K285" s="1">
        <v>3</v>
      </c>
      <c r="M285" s="1">
        <v>3</v>
      </c>
      <c r="N285" s="1">
        <v>19</v>
      </c>
      <c r="O285" s="1" t="s">
        <v>46</v>
      </c>
      <c r="P285" s="2">
        <v>3</v>
      </c>
      <c r="Q285" s="1">
        <v>20381594</v>
      </c>
      <c r="R285" s="1">
        <v>20381613</v>
      </c>
      <c r="S285" s="1" t="s">
        <v>1121</v>
      </c>
      <c r="T285" s="1" t="s">
        <v>1122</v>
      </c>
      <c r="U285" s="1">
        <v>107</v>
      </c>
      <c r="V285" s="1">
        <v>20381594</v>
      </c>
      <c r="W285" s="1">
        <v>20381700</v>
      </c>
      <c r="X285" s="1" t="s">
        <v>1123</v>
      </c>
      <c r="Y285" s="1">
        <v>25.6</v>
      </c>
      <c r="Z285" s="1">
        <v>0.56888899999999998</v>
      </c>
      <c r="AA285" s="1">
        <v>0.42056100000000002</v>
      </c>
      <c r="AB285" s="1">
        <v>0</v>
      </c>
      <c r="AC285" s="1">
        <v>0</v>
      </c>
      <c r="AD285" s="1">
        <v>0</v>
      </c>
      <c r="AE285" s="1">
        <v>0</v>
      </c>
      <c r="AF285" s="1">
        <v>3</v>
      </c>
      <c r="AG285" s="1">
        <v>0</v>
      </c>
      <c r="AH285" s="3">
        <f t="shared" si="24"/>
        <v>0</v>
      </c>
      <c r="AI285" s="3">
        <f t="shared" si="25"/>
        <v>0</v>
      </c>
      <c r="AJ285" s="3">
        <f t="shared" si="26"/>
        <v>0</v>
      </c>
      <c r="AK285" s="3">
        <f t="shared" si="27"/>
        <v>0</v>
      </c>
      <c r="AL285" s="3">
        <f t="shared" si="28"/>
        <v>0.17710947419975445</v>
      </c>
      <c r="AM285" s="3">
        <f t="shared" si="29"/>
        <v>0</v>
      </c>
      <c r="AN285" s="3">
        <v>0</v>
      </c>
      <c r="AO285" s="3">
        <v>4.1465694838005156</v>
      </c>
      <c r="AP285" s="3">
        <v>-4.1465694838005165</v>
      </c>
      <c r="AQ285" s="1">
        <v>4.5401999999999998E-2</v>
      </c>
      <c r="AR285" s="2" t="s">
        <v>61</v>
      </c>
    </row>
    <row r="286" spans="1:45" x14ac:dyDescent="0.25">
      <c r="A286" s="1" t="s">
        <v>1124</v>
      </c>
      <c r="D286" s="2">
        <v>6464</v>
      </c>
      <c r="E286" s="1" t="s">
        <v>1125</v>
      </c>
      <c r="F286" s="1" t="s">
        <v>51</v>
      </c>
      <c r="G286" s="1" t="s">
        <v>63</v>
      </c>
      <c r="H286" s="1" t="s">
        <v>1124</v>
      </c>
      <c r="I286" s="1" t="s">
        <v>1126</v>
      </c>
      <c r="J286" s="1" t="s">
        <v>1127</v>
      </c>
      <c r="K286" s="1">
        <v>3</v>
      </c>
      <c r="M286" s="1">
        <v>4</v>
      </c>
      <c r="N286" s="1">
        <v>18</v>
      </c>
      <c r="O286" s="1" t="s">
        <v>34</v>
      </c>
      <c r="P286" s="2">
        <v>3</v>
      </c>
      <c r="Q286" s="1">
        <v>41690020</v>
      </c>
      <c r="R286" s="1">
        <v>41690038</v>
      </c>
      <c r="S286" s="1" t="s">
        <v>1124</v>
      </c>
      <c r="T286" s="1" t="s">
        <v>1128</v>
      </c>
      <c r="U286" s="1">
        <v>147</v>
      </c>
      <c r="V286" s="1">
        <v>41690038</v>
      </c>
      <c r="W286" s="1">
        <v>41689892</v>
      </c>
      <c r="X286" s="1" t="s">
        <v>1129</v>
      </c>
      <c r="Y286" s="1">
        <v>49.6</v>
      </c>
      <c r="Z286" s="1">
        <v>0.67945199999999994</v>
      </c>
      <c r="AA286" s="1">
        <v>0.49659900000000001</v>
      </c>
      <c r="AB286" s="1">
        <v>0</v>
      </c>
      <c r="AC286" s="1">
        <v>0</v>
      </c>
      <c r="AD286" s="1">
        <v>4</v>
      </c>
      <c r="AE286" s="1">
        <v>0</v>
      </c>
      <c r="AF286" s="1">
        <v>0</v>
      </c>
      <c r="AG286" s="1">
        <v>0</v>
      </c>
      <c r="AH286" s="3">
        <f t="shared" si="24"/>
        <v>0</v>
      </c>
      <c r="AI286" s="3">
        <f t="shared" si="25"/>
        <v>0</v>
      </c>
      <c r="AJ286" s="3">
        <f t="shared" si="26"/>
        <v>0.21266418406042598</v>
      </c>
      <c r="AK286" s="3">
        <f t="shared" si="27"/>
        <v>0</v>
      </c>
      <c r="AL286" s="3">
        <f t="shared" si="28"/>
        <v>0</v>
      </c>
      <c r="AM286" s="3">
        <f t="shared" si="29"/>
        <v>0</v>
      </c>
      <c r="AN286" s="3">
        <v>4.4105051764731957</v>
      </c>
      <c r="AO286" s="3">
        <v>0</v>
      </c>
      <c r="AP286" s="3">
        <v>4.4105051764731957</v>
      </c>
      <c r="AQ286" s="1">
        <v>2.9774999999999999E-2</v>
      </c>
      <c r="AR286" s="2" t="s">
        <v>61</v>
      </c>
    </row>
    <row r="287" spans="1:45" x14ac:dyDescent="0.25">
      <c r="A287" s="1" t="s">
        <v>1130</v>
      </c>
      <c r="D287" s="2">
        <v>7130</v>
      </c>
      <c r="G287" s="1" t="s">
        <v>45</v>
      </c>
      <c r="H287" s="1" t="s">
        <v>1130</v>
      </c>
      <c r="I287" s="1" t="s">
        <v>1131</v>
      </c>
      <c r="J287" s="1" t="s">
        <v>1132</v>
      </c>
      <c r="K287" s="1">
        <v>3</v>
      </c>
      <c r="L287" s="1" t="s">
        <v>1443</v>
      </c>
      <c r="M287" s="1">
        <v>4</v>
      </c>
      <c r="N287" s="1">
        <v>18</v>
      </c>
      <c r="O287" s="1" t="s">
        <v>34</v>
      </c>
      <c r="P287" s="2" t="s">
        <v>47</v>
      </c>
      <c r="Q287" s="1">
        <v>401</v>
      </c>
      <c r="R287" s="1">
        <v>418</v>
      </c>
      <c r="S287" s="1" t="s">
        <v>1130</v>
      </c>
      <c r="T287" s="1" t="s">
        <v>1133</v>
      </c>
      <c r="U287" s="1">
        <v>68</v>
      </c>
      <c r="V287" s="1">
        <v>401</v>
      </c>
      <c r="W287" s="1">
        <v>468</v>
      </c>
      <c r="X287" s="1" t="s">
        <v>1134</v>
      </c>
      <c r="Y287" s="1">
        <v>24.4</v>
      </c>
      <c r="Z287" s="1">
        <v>0.64210500000000004</v>
      </c>
      <c r="AA287" s="1">
        <v>0.55882399999999999</v>
      </c>
      <c r="AB287" s="1">
        <v>2</v>
      </c>
      <c r="AC287" s="1">
        <v>0</v>
      </c>
      <c r="AD287" s="1">
        <v>1</v>
      </c>
      <c r="AE287" s="1">
        <v>0</v>
      </c>
      <c r="AF287" s="1">
        <v>4</v>
      </c>
      <c r="AG287" s="1">
        <v>0</v>
      </c>
      <c r="AH287" s="3">
        <f t="shared" si="24"/>
        <v>0.12415119380684184</v>
      </c>
      <c r="AI287" s="3">
        <f t="shared" si="25"/>
        <v>0</v>
      </c>
      <c r="AJ287" s="3">
        <f t="shared" si="26"/>
        <v>5.3166046015106494E-2</v>
      </c>
      <c r="AK287" s="3">
        <f t="shared" si="27"/>
        <v>0</v>
      </c>
      <c r="AL287" s="3">
        <f t="shared" si="28"/>
        <v>0.2361459655996726</v>
      </c>
      <c r="AM287" s="3">
        <f t="shared" si="29"/>
        <v>0</v>
      </c>
      <c r="AN287" s="3">
        <v>-1.2235210525904574</v>
      </c>
      <c r="AO287" s="3">
        <v>0.92758075401570605</v>
      </c>
      <c r="AP287" s="3">
        <v>-2.1511018066061638</v>
      </c>
      <c r="AQ287" s="1">
        <v>0.32776</v>
      </c>
    </row>
    <row r="288" spans="1:45" x14ac:dyDescent="0.25">
      <c r="A288" s="1" t="s">
        <v>1135</v>
      </c>
      <c r="D288" s="2">
        <v>7130</v>
      </c>
      <c r="G288" s="1" t="s">
        <v>92</v>
      </c>
      <c r="H288" s="1" t="s">
        <v>1135</v>
      </c>
      <c r="I288" s="1" t="s">
        <v>1131</v>
      </c>
      <c r="J288" s="1" t="s">
        <v>1132</v>
      </c>
      <c r="K288" s="1">
        <v>3</v>
      </c>
      <c r="M288" s="1">
        <v>4</v>
      </c>
      <c r="N288" s="1">
        <v>18</v>
      </c>
      <c r="O288" s="1" t="s">
        <v>46</v>
      </c>
      <c r="P288" s="2">
        <v>3</v>
      </c>
      <c r="Q288" s="1">
        <v>5811486</v>
      </c>
      <c r="R288" s="1">
        <v>5811504</v>
      </c>
      <c r="S288" s="1" t="s">
        <v>1135</v>
      </c>
      <c r="T288" s="1" t="s">
        <v>1136</v>
      </c>
      <c r="U288" s="1">
        <v>130</v>
      </c>
      <c r="V288" s="1">
        <v>5811486</v>
      </c>
      <c r="W288" s="1">
        <v>5811615</v>
      </c>
      <c r="X288" s="1" t="s">
        <v>1137</v>
      </c>
      <c r="Y288" s="1">
        <v>34.299999999999997</v>
      </c>
      <c r="Z288" s="1">
        <v>0.64717000000000002</v>
      </c>
      <c r="AA288" s="1">
        <v>0.407692</v>
      </c>
      <c r="AB288" s="1">
        <v>2</v>
      </c>
      <c r="AC288" s="1">
        <v>0</v>
      </c>
      <c r="AD288" s="1">
        <v>1</v>
      </c>
      <c r="AE288" s="1">
        <v>0</v>
      </c>
      <c r="AF288" s="1">
        <v>4</v>
      </c>
      <c r="AG288" s="1">
        <v>0</v>
      </c>
      <c r="AH288" s="3">
        <f t="shared" si="24"/>
        <v>0.12415119380684184</v>
      </c>
      <c r="AI288" s="3">
        <f t="shared" si="25"/>
        <v>0</v>
      </c>
      <c r="AJ288" s="3">
        <f t="shared" si="26"/>
        <v>5.3166046015106494E-2</v>
      </c>
      <c r="AK288" s="3">
        <f t="shared" si="27"/>
        <v>0</v>
      </c>
      <c r="AL288" s="3">
        <f t="shared" si="28"/>
        <v>0.2361459655996726</v>
      </c>
      <c r="AM288" s="3">
        <f t="shared" si="29"/>
        <v>0</v>
      </c>
      <c r="AN288" s="3">
        <v>-1.2235210525904574</v>
      </c>
      <c r="AO288" s="3">
        <v>0.92758075401570605</v>
      </c>
      <c r="AP288" s="3">
        <v>-2.1511018066061638</v>
      </c>
      <c r="AQ288" s="1">
        <v>0.32776</v>
      </c>
    </row>
    <row r="289" spans="1:47" x14ac:dyDescent="0.25">
      <c r="A289" s="1" t="s">
        <v>612</v>
      </c>
      <c r="D289" s="2">
        <v>825</v>
      </c>
      <c r="E289" s="1" t="s">
        <v>613</v>
      </c>
      <c r="F289" s="1" t="s">
        <v>222</v>
      </c>
      <c r="G289" s="1" t="s">
        <v>56</v>
      </c>
      <c r="H289" s="1" t="s">
        <v>612</v>
      </c>
      <c r="I289" s="1" t="s">
        <v>614</v>
      </c>
      <c r="J289" s="1" t="s">
        <v>615</v>
      </c>
      <c r="K289" s="1">
        <v>3</v>
      </c>
      <c r="M289" s="1">
        <v>5</v>
      </c>
      <c r="N289" s="1">
        <v>21</v>
      </c>
      <c r="O289" s="1" t="s">
        <v>46</v>
      </c>
      <c r="P289" s="2">
        <v>5</v>
      </c>
      <c r="Q289" s="1">
        <v>5610945</v>
      </c>
      <c r="R289" s="1">
        <v>5610966</v>
      </c>
      <c r="S289" s="1" t="s">
        <v>612</v>
      </c>
      <c r="T289" s="1" t="s">
        <v>616</v>
      </c>
      <c r="U289" s="1">
        <v>117</v>
      </c>
      <c r="V289" s="1">
        <v>5610850</v>
      </c>
      <c r="W289" s="1">
        <v>5610966</v>
      </c>
      <c r="X289" s="1" t="s">
        <v>617</v>
      </c>
      <c r="Y289" s="1">
        <v>26.2</v>
      </c>
      <c r="Z289" s="1">
        <v>0.65500000000000003</v>
      </c>
      <c r="AA289" s="1">
        <v>0.34188000000000002</v>
      </c>
      <c r="AB289" s="1">
        <v>5</v>
      </c>
      <c r="AC289" s="1">
        <v>0</v>
      </c>
      <c r="AD289" s="1">
        <v>2</v>
      </c>
      <c r="AE289" s="1">
        <v>0</v>
      </c>
      <c r="AF289" s="1">
        <v>1</v>
      </c>
      <c r="AG289" s="1">
        <v>0</v>
      </c>
      <c r="AH289" s="3">
        <f t="shared" si="24"/>
        <v>0.31037798451710463</v>
      </c>
      <c r="AI289" s="3">
        <f t="shared" si="25"/>
        <v>0</v>
      </c>
      <c r="AJ289" s="3">
        <f t="shared" si="26"/>
        <v>0.10633209203021299</v>
      </c>
      <c r="AK289" s="3">
        <f t="shared" si="27"/>
        <v>0</v>
      </c>
      <c r="AL289" s="3">
        <f t="shared" si="28"/>
        <v>5.9036491399918151E-2</v>
      </c>
      <c r="AM289" s="3">
        <f t="shared" si="29"/>
        <v>0</v>
      </c>
      <c r="AN289" s="3">
        <v>-1.54544914747782</v>
      </c>
      <c r="AO289" s="3">
        <v>-2.3943473408716565</v>
      </c>
      <c r="AP289" s="3">
        <v>0.84889819339383643</v>
      </c>
      <c r="AQ289" s="1">
        <v>0.14802000000000001</v>
      </c>
    </row>
    <row r="290" spans="1:47" x14ac:dyDescent="0.25">
      <c r="A290" s="1" t="s">
        <v>624</v>
      </c>
      <c r="D290" s="2">
        <v>828</v>
      </c>
      <c r="G290" s="1" t="s">
        <v>150</v>
      </c>
      <c r="H290" s="1" t="s">
        <v>624</v>
      </c>
      <c r="I290" s="1" t="s">
        <v>625</v>
      </c>
      <c r="J290" s="1" t="s">
        <v>626</v>
      </c>
      <c r="K290" s="1">
        <v>0</v>
      </c>
      <c r="M290" s="1">
        <v>16</v>
      </c>
      <c r="N290" s="1">
        <v>22</v>
      </c>
      <c r="O290" s="1" t="s">
        <v>46</v>
      </c>
      <c r="P290" s="2">
        <v>5</v>
      </c>
      <c r="Q290" s="1">
        <v>36545206</v>
      </c>
      <c r="R290" s="1">
        <v>36545228</v>
      </c>
      <c r="S290" s="1" t="s">
        <v>624</v>
      </c>
      <c r="T290" s="1" t="s">
        <v>627</v>
      </c>
      <c r="U290" s="1">
        <v>82</v>
      </c>
      <c r="V290" s="1">
        <v>36545147</v>
      </c>
      <c r="W290" s="1">
        <v>36545228</v>
      </c>
      <c r="X290" s="1" t="s">
        <v>628</v>
      </c>
      <c r="Y290" s="1">
        <v>30.8</v>
      </c>
      <c r="Z290" s="1">
        <v>1.0620700000000001</v>
      </c>
      <c r="AA290" s="1">
        <v>0.353659</v>
      </c>
      <c r="AB290" s="1">
        <v>5</v>
      </c>
      <c r="AC290" s="1">
        <v>0</v>
      </c>
      <c r="AD290" s="1">
        <v>2</v>
      </c>
      <c r="AE290" s="1">
        <v>1</v>
      </c>
      <c r="AF290" s="1">
        <v>5</v>
      </c>
      <c r="AG290" s="1">
        <v>0</v>
      </c>
      <c r="AH290" s="3">
        <f t="shared" si="24"/>
        <v>0.31037798451710463</v>
      </c>
      <c r="AI290" s="3">
        <f t="shared" si="25"/>
        <v>0</v>
      </c>
      <c r="AJ290" s="3">
        <f t="shared" si="26"/>
        <v>0.10633209203021299</v>
      </c>
      <c r="AK290" s="3">
        <f t="shared" si="27"/>
        <v>5.3166046015106494E-2</v>
      </c>
      <c r="AL290" s="3">
        <f t="shared" si="28"/>
        <v>0.29518245699959078</v>
      </c>
      <c r="AM290" s="3">
        <f t="shared" si="29"/>
        <v>0</v>
      </c>
      <c r="AN290" s="3">
        <v>-1.54544914747782</v>
      </c>
      <c r="AO290" s="3">
        <v>-7.2419245984294098E-2</v>
      </c>
      <c r="AP290" s="3">
        <v>-1.4730299014935262</v>
      </c>
      <c r="AQ290" s="1">
        <v>0.36725000000000002</v>
      </c>
    </row>
    <row r="291" spans="1:47" x14ac:dyDescent="0.25">
      <c r="A291" s="1" t="s">
        <v>629</v>
      </c>
      <c r="D291" s="2">
        <v>828</v>
      </c>
      <c r="E291" s="1" t="s">
        <v>1477</v>
      </c>
      <c r="F291" s="1" t="s">
        <v>82</v>
      </c>
      <c r="G291" s="1" t="s">
        <v>63</v>
      </c>
      <c r="H291" s="1" t="s">
        <v>629</v>
      </c>
      <c r="I291" s="1" t="s">
        <v>630</v>
      </c>
      <c r="J291" s="1" t="s">
        <v>631</v>
      </c>
      <c r="K291" s="1">
        <v>1</v>
      </c>
      <c r="M291" s="1">
        <v>25</v>
      </c>
      <c r="N291" s="1">
        <v>22</v>
      </c>
      <c r="O291" s="1" t="s">
        <v>34</v>
      </c>
      <c r="P291" s="2">
        <v>3</v>
      </c>
      <c r="Q291" s="1">
        <v>54626537</v>
      </c>
      <c r="R291" s="1">
        <v>54626559</v>
      </c>
      <c r="S291" s="1" t="s">
        <v>629</v>
      </c>
      <c r="T291" s="1" t="s">
        <v>632</v>
      </c>
      <c r="U291" s="1">
        <v>190</v>
      </c>
      <c r="V291" s="1">
        <v>54626559</v>
      </c>
      <c r="W291" s="1">
        <v>54626370</v>
      </c>
      <c r="X291" s="1" t="s">
        <v>625</v>
      </c>
      <c r="Y291" s="1">
        <v>57.49</v>
      </c>
      <c r="Z291" s="1">
        <v>0.95816699999999999</v>
      </c>
      <c r="AA291" s="1">
        <v>0.31578899999999999</v>
      </c>
      <c r="AB291" s="1">
        <v>13</v>
      </c>
      <c r="AC291" s="1">
        <v>5</v>
      </c>
      <c r="AD291" s="1">
        <v>7</v>
      </c>
      <c r="AE291" s="1">
        <v>2</v>
      </c>
      <c r="AF291" s="1">
        <v>5</v>
      </c>
      <c r="AG291" s="1">
        <v>5</v>
      </c>
      <c r="AH291" s="3">
        <f t="shared" si="24"/>
        <v>0.80698275974447198</v>
      </c>
      <c r="AI291" s="3">
        <f t="shared" si="25"/>
        <v>0.31037798451710463</v>
      </c>
      <c r="AJ291" s="3">
        <f t="shared" si="26"/>
        <v>0.37216232210574546</v>
      </c>
      <c r="AK291" s="3">
        <f t="shared" si="27"/>
        <v>0.10633209203021299</v>
      </c>
      <c r="AL291" s="3">
        <f t="shared" si="28"/>
        <v>0.29518245699959078</v>
      </c>
      <c r="AM291" s="3">
        <f t="shared" si="29"/>
        <v>0.29518245699959078</v>
      </c>
      <c r="AN291" s="3">
        <v>-1.1166058486739456</v>
      </c>
      <c r="AO291" s="3">
        <v>-1.4509308692380238</v>
      </c>
      <c r="AP291" s="3">
        <v>0.33432502056407815</v>
      </c>
      <c r="AQ291" s="1">
        <v>7.3311000000000001E-2</v>
      </c>
      <c r="AT291" s="2" t="s">
        <v>61</v>
      </c>
    </row>
    <row r="292" spans="1:47" x14ac:dyDescent="0.25">
      <c r="A292" s="1" t="s">
        <v>633</v>
      </c>
      <c r="D292" s="2">
        <v>845</v>
      </c>
      <c r="E292" s="1" t="s">
        <v>1459</v>
      </c>
      <c r="F292" s="1" t="s">
        <v>45</v>
      </c>
      <c r="G292" s="1" t="s">
        <v>105</v>
      </c>
      <c r="H292" s="1" t="s">
        <v>633</v>
      </c>
      <c r="I292" s="1" t="s">
        <v>634</v>
      </c>
      <c r="J292" s="1" t="s">
        <v>635</v>
      </c>
      <c r="K292" s="1">
        <v>3</v>
      </c>
      <c r="M292" s="1">
        <v>27</v>
      </c>
      <c r="N292" s="1">
        <v>22</v>
      </c>
      <c r="O292" s="1" t="s">
        <v>34</v>
      </c>
      <c r="P292" s="2">
        <v>5</v>
      </c>
      <c r="Q292" s="1">
        <v>47246648</v>
      </c>
      <c r="R292" s="1">
        <v>47246670</v>
      </c>
      <c r="S292" s="1" t="s">
        <v>633</v>
      </c>
      <c r="T292" s="1" t="s">
        <v>636</v>
      </c>
      <c r="U292" s="1">
        <v>98</v>
      </c>
      <c r="V292" s="1">
        <v>47246648</v>
      </c>
      <c r="W292" s="1">
        <v>47246745</v>
      </c>
      <c r="X292" s="1" t="s">
        <v>637</v>
      </c>
      <c r="Y292" s="1">
        <v>71.97</v>
      </c>
      <c r="Z292" s="1">
        <v>1.84538</v>
      </c>
      <c r="AA292" s="1">
        <v>0.39795900000000001</v>
      </c>
      <c r="AB292" s="1">
        <v>7</v>
      </c>
      <c r="AC292" s="1">
        <v>0</v>
      </c>
      <c r="AD292" s="1">
        <v>12</v>
      </c>
      <c r="AE292" s="1">
        <v>0</v>
      </c>
      <c r="AF292" s="1">
        <v>8</v>
      </c>
      <c r="AG292" s="1">
        <v>0</v>
      </c>
      <c r="AH292" s="3">
        <f t="shared" si="24"/>
        <v>0.4345291783239465</v>
      </c>
      <c r="AI292" s="3">
        <f t="shared" si="25"/>
        <v>0</v>
      </c>
      <c r="AJ292" s="3">
        <f t="shared" si="26"/>
        <v>0.63799255218127793</v>
      </c>
      <c r="AK292" s="3">
        <f t="shared" si="27"/>
        <v>0</v>
      </c>
      <c r="AL292" s="3">
        <f t="shared" si="28"/>
        <v>0.47229193119934521</v>
      </c>
      <c r="AM292" s="3">
        <f t="shared" si="29"/>
        <v>0</v>
      </c>
      <c r="AN292" s="3">
        <v>0.55408652607309428</v>
      </c>
      <c r="AO292" s="3">
        <v>0.1202258319581018</v>
      </c>
      <c r="AP292" s="3">
        <v>0.43386069411499245</v>
      </c>
      <c r="AQ292" s="1">
        <v>0.66932000000000003</v>
      </c>
    </row>
    <row r="293" spans="1:47" x14ac:dyDescent="0.25">
      <c r="A293" s="1" t="s">
        <v>638</v>
      </c>
      <c r="D293" s="2">
        <v>948</v>
      </c>
      <c r="E293" s="1" t="s">
        <v>1472</v>
      </c>
      <c r="F293" s="1" t="s">
        <v>45</v>
      </c>
      <c r="G293" s="1" t="s">
        <v>168</v>
      </c>
      <c r="H293" s="1" t="s">
        <v>638</v>
      </c>
      <c r="I293" s="1" t="s">
        <v>639</v>
      </c>
      <c r="J293" s="1" t="s">
        <v>640</v>
      </c>
      <c r="K293" s="1">
        <v>3</v>
      </c>
      <c r="M293" s="1">
        <v>6</v>
      </c>
      <c r="N293" s="1">
        <v>20</v>
      </c>
      <c r="O293" s="1" t="s">
        <v>34</v>
      </c>
      <c r="P293" s="2">
        <v>5</v>
      </c>
      <c r="Q293" s="1">
        <v>32887137</v>
      </c>
      <c r="R293" s="1">
        <v>32887157</v>
      </c>
      <c r="S293" s="1" t="s">
        <v>638</v>
      </c>
      <c r="T293" s="1" t="s">
        <v>641</v>
      </c>
      <c r="U293" s="1">
        <v>95</v>
      </c>
      <c r="V293" s="1">
        <v>32887137</v>
      </c>
      <c r="W293" s="1">
        <v>32887231</v>
      </c>
      <c r="X293" s="1" t="s">
        <v>642</v>
      </c>
      <c r="Y293" s="1">
        <v>36.200000000000003</v>
      </c>
      <c r="Z293" s="1">
        <v>0.69615400000000005</v>
      </c>
      <c r="AA293" s="1">
        <v>0.54736799999999997</v>
      </c>
      <c r="AB293" s="1">
        <v>3</v>
      </c>
      <c r="AC293" s="1">
        <v>0</v>
      </c>
      <c r="AD293" s="1">
        <v>1</v>
      </c>
      <c r="AE293" s="1">
        <v>0</v>
      </c>
      <c r="AF293" s="1">
        <v>3</v>
      </c>
      <c r="AG293" s="1">
        <v>0</v>
      </c>
      <c r="AH293" s="3">
        <f t="shared" si="24"/>
        <v>0.18622679071026277</v>
      </c>
      <c r="AI293" s="3">
        <f t="shared" si="25"/>
        <v>0</v>
      </c>
      <c r="AJ293" s="3">
        <f t="shared" si="26"/>
        <v>5.3166046015106494E-2</v>
      </c>
      <c r="AK293" s="3">
        <f t="shared" si="27"/>
        <v>0</v>
      </c>
      <c r="AL293" s="3">
        <f t="shared" si="28"/>
        <v>0.17710947419975445</v>
      </c>
      <c r="AM293" s="3">
        <f t="shared" si="29"/>
        <v>0</v>
      </c>
      <c r="AN293" s="3">
        <v>-1.8084835533116139</v>
      </c>
      <c r="AO293" s="3">
        <v>-7.2419245984294098E-2</v>
      </c>
      <c r="AP293" s="3">
        <v>-1.7360643073273199</v>
      </c>
      <c r="AQ293" s="1">
        <v>0.47978999999999999</v>
      </c>
    </row>
    <row r="294" spans="1:47" x14ac:dyDescent="0.25">
      <c r="A294" s="1" t="s">
        <v>643</v>
      </c>
      <c r="D294" s="2">
        <v>948</v>
      </c>
      <c r="G294" s="1" t="s">
        <v>229</v>
      </c>
      <c r="H294" s="1" t="s">
        <v>643</v>
      </c>
      <c r="I294" s="1" t="s">
        <v>639</v>
      </c>
      <c r="J294" s="1" t="s">
        <v>640</v>
      </c>
      <c r="K294" s="1">
        <v>3</v>
      </c>
      <c r="M294" s="1">
        <v>6</v>
      </c>
      <c r="N294" s="1">
        <v>20</v>
      </c>
      <c r="O294" s="1" t="s">
        <v>34</v>
      </c>
      <c r="P294" s="2">
        <v>3</v>
      </c>
      <c r="Q294" s="1">
        <v>18309332</v>
      </c>
      <c r="R294" s="1">
        <v>18309352</v>
      </c>
      <c r="S294" s="1" t="s">
        <v>643</v>
      </c>
      <c r="T294" s="1" t="s">
        <v>644</v>
      </c>
      <c r="U294" s="1">
        <v>56</v>
      </c>
      <c r="V294" s="1">
        <v>18309352</v>
      </c>
      <c r="W294" s="1">
        <v>18309297</v>
      </c>
      <c r="X294" s="1" t="s">
        <v>645</v>
      </c>
      <c r="Y294" s="1">
        <v>22.8</v>
      </c>
      <c r="Z294" s="1">
        <v>0.76</v>
      </c>
      <c r="AA294" s="1">
        <v>0.53571400000000002</v>
      </c>
      <c r="AB294" s="1">
        <v>3</v>
      </c>
      <c r="AC294" s="1">
        <v>0</v>
      </c>
      <c r="AD294" s="1">
        <v>1</v>
      </c>
      <c r="AE294" s="1">
        <v>0</v>
      </c>
      <c r="AF294" s="1">
        <v>3</v>
      </c>
      <c r="AG294" s="1">
        <v>0</v>
      </c>
      <c r="AH294" s="3">
        <f t="shared" si="24"/>
        <v>0.18622679071026277</v>
      </c>
      <c r="AI294" s="3">
        <f t="shared" si="25"/>
        <v>0</v>
      </c>
      <c r="AJ294" s="3">
        <f t="shared" si="26"/>
        <v>5.3166046015106494E-2</v>
      </c>
      <c r="AK294" s="3">
        <f t="shared" si="27"/>
        <v>0</v>
      </c>
      <c r="AL294" s="3">
        <f t="shared" si="28"/>
        <v>0.17710947419975445</v>
      </c>
      <c r="AM294" s="3">
        <f t="shared" si="29"/>
        <v>0</v>
      </c>
      <c r="AN294" s="3">
        <v>-1.8084835533116139</v>
      </c>
      <c r="AO294" s="3">
        <v>-7.2419245984294098E-2</v>
      </c>
      <c r="AP294" s="3">
        <v>-1.7360643073273199</v>
      </c>
      <c r="AQ294" s="1">
        <v>0.47978999999999999</v>
      </c>
    </row>
    <row r="295" spans="1:47" x14ac:dyDescent="0.25">
      <c r="A295" s="1" t="s">
        <v>1142</v>
      </c>
      <c r="E295" s="1" t="s">
        <v>1143</v>
      </c>
      <c r="F295" s="1" t="s">
        <v>222</v>
      </c>
      <c r="G295" s="1" t="s">
        <v>171</v>
      </c>
      <c r="H295" s="1" t="s">
        <v>1142</v>
      </c>
      <c r="I295" s="1" t="s">
        <v>1144</v>
      </c>
      <c r="M295" s="1">
        <v>443</v>
      </c>
      <c r="N295" s="1">
        <v>24</v>
      </c>
      <c r="O295" s="2" t="s">
        <v>46</v>
      </c>
      <c r="P295" s="2">
        <v>5</v>
      </c>
      <c r="Q295" s="1">
        <v>60173757</v>
      </c>
      <c r="R295" s="1">
        <v>60173781</v>
      </c>
      <c r="S295" s="1" t="s">
        <v>1142</v>
      </c>
      <c r="T295" s="1" t="s">
        <v>1145</v>
      </c>
      <c r="U295" s="1">
        <v>139</v>
      </c>
      <c r="V295" s="1">
        <v>60173643</v>
      </c>
      <c r="W295" s="1">
        <v>60173781</v>
      </c>
      <c r="X295" s="1" t="s">
        <v>1146</v>
      </c>
      <c r="Y295" s="1">
        <v>42.9</v>
      </c>
      <c r="Z295" s="1">
        <v>0.87551000000000001</v>
      </c>
      <c r="AA295" s="1">
        <v>0.352518</v>
      </c>
      <c r="AB295" s="1">
        <v>138</v>
      </c>
      <c r="AC295" s="1">
        <v>1</v>
      </c>
      <c r="AD295" s="1">
        <v>179</v>
      </c>
      <c r="AE295" s="1">
        <v>14</v>
      </c>
      <c r="AF295" s="1">
        <v>126</v>
      </c>
      <c r="AG295" s="1">
        <v>8</v>
      </c>
      <c r="AH295" s="3">
        <f t="shared" si="24"/>
        <v>8.5664323726720859</v>
      </c>
      <c r="AI295" s="3">
        <f t="shared" si="25"/>
        <v>6.2075596903420918E-2</v>
      </c>
      <c r="AJ295" s="3">
        <f t="shared" si="26"/>
        <v>9.5167222367040623</v>
      </c>
      <c r="AK295" s="3">
        <f t="shared" si="27"/>
        <v>0.74432464421149092</v>
      </c>
      <c r="AL295" s="3">
        <f t="shared" si="28"/>
        <v>7.4385979163896874</v>
      </c>
      <c r="AM295" s="3">
        <f t="shared" si="29"/>
        <v>0.47229193119934521</v>
      </c>
      <c r="AN295" s="3">
        <v>0.15177026789562981</v>
      </c>
      <c r="AO295" s="3">
        <v>-0.20366377926254639</v>
      </c>
      <c r="AP295" s="3">
        <v>0.35543404715817623</v>
      </c>
      <c r="AQ295" s="1">
        <v>0.10503</v>
      </c>
    </row>
    <row r="296" spans="1:47" x14ac:dyDescent="0.25">
      <c r="A296" s="1" t="s">
        <v>1151</v>
      </c>
      <c r="G296" s="1" t="s">
        <v>131</v>
      </c>
      <c r="H296" s="1" t="s">
        <v>1151</v>
      </c>
      <c r="I296" s="1" t="s">
        <v>1152</v>
      </c>
      <c r="M296" s="1">
        <v>17</v>
      </c>
      <c r="N296" s="1">
        <v>24</v>
      </c>
      <c r="O296" s="2" t="s">
        <v>46</v>
      </c>
      <c r="P296" s="2">
        <v>5</v>
      </c>
      <c r="Q296" s="1">
        <v>42052009</v>
      </c>
      <c r="R296" s="1">
        <v>42052033</v>
      </c>
      <c r="S296" s="1" t="s">
        <v>1151</v>
      </c>
      <c r="T296" s="1" t="s">
        <v>1153</v>
      </c>
      <c r="U296" s="1">
        <v>113</v>
      </c>
      <c r="V296" s="1">
        <v>42051921</v>
      </c>
      <c r="W296" s="1">
        <v>42052033</v>
      </c>
      <c r="X296" s="1" t="s">
        <v>1154</v>
      </c>
      <c r="Y296" s="1">
        <v>48</v>
      </c>
      <c r="Z296" s="1">
        <v>0.81355900000000003</v>
      </c>
      <c r="AA296" s="1">
        <v>0.52212400000000003</v>
      </c>
      <c r="AB296" s="1">
        <v>6</v>
      </c>
      <c r="AC296" s="1">
        <v>0</v>
      </c>
      <c r="AD296" s="1">
        <v>7</v>
      </c>
      <c r="AE296" s="1">
        <v>4</v>
      </c>
      <c r="AF296" s="1">
        <v>4</v>
      </c>
      <c r="AG296" s="1">
        <v>4</v>
      </c>
      <c r="AH296" s="3">
        <f t="shared" si="24"/>
        <v>0.37245358142052554</v>
      </c>
      <c r="AI296" s="3">
        <f t="shared" si="25"/>
        <v>0</v>
      </c>
      <c r="AJ296" s="3">
        <f t="shared" si="26"/>
        <v>0.37216232210574546</v>
      </c>
      <c r="AK296" s="3">
        <f t="shared" si="27"/>
        <v>0.21266418406042598</v>
      </c>
      <c r="AL296" s="3">
        <f t="shared" si="28"/>
        <v>0.2361459655996726</v>
      </c>
      <c r="AM296" s="3">
        <f t="shared" si="29"/>
        <v>0.2361459655996726</v>
      </c>
      <c r="AN296" s="3">
        <v>-1.1286312540097114E-3</v>
      </c>
      <c r="AO296" s="3">
        <v>-0.65738174670545024</v>
      </c>
      <c r="AP296" s="3">
        <v>0.65625311545144049</v>
      </c>
      <c r="AQ296" s="1">
        <v>0.72435000000000005</v>
      </c>
    </row>
    <row r="297" spans="1:47" x14ac:dyDescent="0.25">
      <c r="A297" s="1" t="s">
        <v>1175</v>
      </c>
      <c r="E297" s="1" t="s">
        <v>1176</v>
      </c>
      <c r="F297" s="1" t="s">
        <v>222</v>
      </c>
      <c r="G297" s="1" t="s">
        <v>105</v>
      </c>
      <c r="H297" s="1" t="s">
        <v>1175</v>
      </c>
      <c r="I297" s="1" t="s">
        <v>1177</v>
      </c>
      <c r="M297" s="1">
        <v>44</v>
      </c>
      <c r="N297" s="1">
        <v>24</v>
      </c>
      <c r="O297" s="2" t="s">
        <v>46</v>
      </c>
      <c r="P297" s="2">
        <v>3</v>
      </c>
      <c r="Q297" s="1">
        <v>55370381</v>
      </c>
      <c r="R297" s="1">
        <v>55370405</v>
      </c>
      <c r="S297" s="1" t="s">
        <v>1175</v>
      </c>
      <c r="T297" s="1" t="s">
        <v>1178</v>
      </c>
      <c r="U297" s="1">
        <v>80</v>
      </c>
      <c r="V297" s="1">
        <v>55370381</v>
      </c>
      <c r="W297" s="1">
        <v>55370460</v>
      </c>
      <c r="X297" s="1" t="s">
        <v>1179</v>
      </c>
      <c r="Y297" s="1">
        <v>17.54</v>
      </c>
      <c r="Z297" s="1">
        <v>0.48722199999999999</v>
      </c>
      <c r="AA297" s="1">
        <v>0.45</v>
      </c>
      <c r="AB297" s="1">
        <v>8</v>
      </c>
      <c r="AC297" s="1">
        <v>1</v>
      </c>
      <c r="AD297" s="1">
        <v>12</v>
      </c>
      <c r="AE297" s="1">
        <v>3</v>
      </c>
      <c r="AF297" s="1">
        <v>6</v>
      </c>
      <c r="AG297" s="1">
        <v>1</v>
      </c>
      <c r="AH297" s="3">
        <f t="shared" si="24"/>
        <v>0.49660477522736735</v>
      </c>
      <c r="AI297" s="3">
        <f t="shared" si="25"/>
        <v>6.2075596903420918E-2</v>
      </c>
      <c r="AJ297" s="3">
        <f t="shared" si="26"/>
        <v>0.63799255218127793</v>
      </c>
      <c r="AK297" s="3">
        <f t="shared" si="27"/>
        <v>0.15949813804531948</v>
      </c>
      <c r="AL297" s="3">
        <f t="shared" si="28"/>
        <v>0.3542189483995089</v>
      </c>
      <c r="AM297" s="3">
        <f t="shared" si="29"/>
        <v>5.9036491399918151E-2</v>
      </c>
      <c r="AN297" s="3">
        <v>0.36144144813069851</v>
      </c>
      <c r="AO297" s="3">
        <v>-0.4874567452631377</v>
      </c>
      <c r="AP297" s="3">
        <v>0.84889819339383643</v>
      </c>
      <c r="AQ297" s="1">
        <v>0.48858000000000001</v>
      </c>
    </row>
    <row r="298" spans="1:47" x14ac:dyDescent="0.25">
      <c r="A298" s="1" t="s">
        <v>1180</v>
      </c>
      <c r="G298" s="1" t="s">
        <v>92</v>
      </c>
      <c r="H298" s="1" t="s">
        <v>1180</v>
      </c>
      <c r="I298" s="1" t="s">
        <v>1181</v>
      </c>
      <c r="M298" s="1">
        <v>26</v>
      </c>
      <c r="N298" s="1">
        <v>24</v>
      </c>
      <c r="O298" s="2" t="s">
        <v>46</v>
      </c>
      <c r="P298" s="2">
        <v>5</v>
      </c>
      <c r="Q298" s="1">
        <v>50679401</v>
      </c>
      <c r="R298" s="1">
        <v>50679425</v>
      </c>
      <c r="S298" s="1" t="s">
        <v>1180</v>
      </c>
      <c r="T298" s="1" t="s">
        <v>1182</v>
      </c>
      <c r="U298" s="1">
        <v>53</v>
      </c>
      <c r="V298" s="1">
        <v>50679373</v>
      </c>
      <c r="W298" s="1">
        <v>50679425</v>
      </c>
      <c r="X298" s="1" t="s">
        <v>1183</v>
      </c>
      <c r="Y298" s="1">
        <v>20.2</v>
      </c>
      <c r="Z298" s="1">
        <v>1.01</v>
      </c>
      <c r="AA298" s="1">
        <v>0.37735800000000003</v>
      </c>
      <c r="AB298" s="1">
        <v>5</v>
      </c>
      <c r="AC298" s="1">
        <v>6</v>
      </c>
      <c r="AD298" s="1">
        <v>5</v>
      </c>
      <c r="AE298" s="1">
        <v>8</v>
      </c>
      <c r="AF298" s="1">
        <v>9</v>
      </c>
      <c r="AG298" s="1">
        <v>3</v>
      </c>
      <c r="AH298" s="3">
        <f t="shared" si="24"/>
        <v>0.31037798451710463</v>
      </c>
      <c r="AI298" s="3">
        <f t="shared" si="25"/>
        <v>0.37245358142052554</v>
      </c>
      <c r="AJ298" s="3">
        <f t="shared" si="26"/>
        <v>0.26583023007553247</v>
      </c>
      <c r="AK298" s="3">
        <f t="shared" si="27"/>
        <v>0.42532836812085195</v>
      </c>
      <c r="AL298" s="3">
        <f t="shared" si="28"/>
        <v>0.53132842259926338</v>
      </c>
      <c r="AM298" s="3">
        <f t="shared" si="29"/>
        <v>0.17710947419975445</v>
      </c>
      <c r="AN298" s="3">
        <v>-0.22352105259045771</v>
      </c>
      <c r="AO298" s="3">
        <v>0.77557766057065591</v>
      </c>
      <c r="AP298" s="3">
        <v>-0.99909871316111387</v>
      </c>
      <c r="AQ298" s="1">
        <v>0.38390000000000002</v>
      </c>
    </row>
    <row r="299" spans="1:47" x14ac:dyDescent="0.25">
      <c r="A299" s="1" t="s">
        <v>1184</v>
      </c>
      <c r="G299" s="1" t="s">
        <v>31</v>
      </c>
      <c r="H299" s="1" t="s">
        <v>1184</v>
      </c>
      <c r="I299" s="1" t="s">
        <v>1185</v>
      </c>
      <c r="M299" s="1">
        <v>74</v>
      </c>
      <c r="N299" s="1">
        <v>24</v>
      </c>
      <c r="O299" s="2" t="s">
        <v>34</v>
      </c>
      <c r="P299" s="2">
        <v>5</v>
      </c>
      <c r="Q299" s="1">
        <v>18359101</v>
      </c>
      <c r="R299" s="1">
        <v>18359125</v>
      </c>
      <c r="S299" s="1" t="s">
        <v>1184</v>
      </c>
      <c r="T299" s="1" t="s">
        <v>1186</v>
      </c>
      <c r="U299" s="1">
        <v>195</v>
      </c>
      <c r="V299" s="1">
        <v>18359101</v>
      </c>
      <c r="W299" s="1">
        <v>18359295</v>
      </c>
      <c r="X299" s="1" t="s">
        <v>1187</v>
      </c>
      <c r="Y299" s="1">
        <v>49.22</v>
      </c>
      <c r="Z299" s="1">
        <v>0.75723099999999999</v>
      </c>
      <c r="AA299" s="1">
        <v>0.33333299999999999</v>
      </c>
      <c r="AB299" s="1">
        <v>21</v>
      </c>
      <c r="AC299" s="1">
        <v>3</v>
      </c>
      <c r="AD299" s="1">
        <v>17</v>
      </c>
      <c r="AE299" s="1">
        <v>4</v>
      </c>
      <c r="AF299" s="1">
        <v>36</v>
      </c>
      <c r="AG299" s="1">
        <v>1</v>
      </c>
      <c r="AH299" s="3">
        <f t="shared" si="24"/>
        <v>1.3035875349718393</v>
      </c>
      <c r="AI299" s="3">
        <f t="shared" si="25"/>
        <v>0.18622679071026277</v>
      </c>
      <c r="AJ299" s="3">
        <f t="shared" si="26"/>
        <v>0.90382278225681045</v>
      </c>
      <c r="AK299" s="3">
        <f t="shared" si="27"/>
        <v>0.21266418406042598</v>
      </c>
      <c r="AL299" s="3">
        <f t="shared" si="28"/>
        <v>2.1253136903970535</v>
      </c>
      <c r="AM299" s="3">
        <f t="shared" si="29"/>
        <v>5.9036491399918151E-2</v>
      </c>
      <c r="AN299" s="3">
        <v>-0.52837563411887845</v>
      </c>
      <c r="AO299" s="3">
        <v>0.70518833267925818</v>
      </c>
      <c r="AP299" s="3">
        <v>-1.2335639667981366</v>
      </c>
      <c r="AQ299" s="1">
        <v>8.3619999999999996E-3</v>
      </c>
      <c r="AR299" s="2" t="s">
        <v>37</v>
      </c>
      <c r="AU299" s="2" t="s">
        <v>37</v>
      </c>
    </row>
    <row r="300" spans="1:47" x14ac:dyDescent="0.25">
      <c r="A300" s="1" t="s">
        <v>1188</v>
      </c>
      <c r="G300" s="1" t="s">
        <v>92</v>
      </c>
      <c r="H300" s="1" t="s">
        <v>1188</v>
      </c>
      <c r="I300" s="1" t="s">
        <v>1189</v>
      </c>
      <c r="M300" s="1">
        <v>28</v>
      </c>
      <c r="N300" s="1">
        <v>24</v>
      </c>
      <c r="O300" s="2" t="s">
        <v>46</v>
      </c>
      <c r="P300" s="2">
        <v>3</v>
      </c>
      <c r="Q300" s="1">
        <v>8292192</v>
      </c>
      <c r="R300" s="1">
        <v>8292216</v>
      </c>
      <c r="S300" s="1" t="s">
        <v>1188</v>
      </c>
      <c r="T300" s="1" t="s">
        <v>1190</v>
      </c>
      <c r="U300" s="1">
        <v>57</v>
      </c>
      <c r="V300" s="1">
        <v>8292192</v>
      </c>
      <c r="W300" s="1">
        <v>8292248</v>
      </c>
      <c r="X300" s="1" t="s">
        <v>1191</v>
      </c>
      <c r="Y300" s="1">
        <v>17.399999999999999</v>
      </c>
      <c r="Z300" s="1">
        <v>0.69599999999999995</v>
      </c>
      <c r="AA300" s="1">
        <v>0.43859599999999999</v>
      </c>
      <c r="AB300" s="1">
        <v>8</v>
      </c>
      <c r="AC300" s="1">
        <v>5</v>
      </c>
      <c r="AD300" s="1">
        <v>7</v>
      </c>
      <c r="AE300" s="1">
        <v>2</v>
      </c>
      <c r="AF300" s="1">
        <v>13</v>
      </c>
      <c r="AG300" s="1">
        <v>2</v>
      </c>
      <c r="AH300" s="3">
        <f t="shared" si="24"/>
        <v>0.49660477522736735</v>
      </c>
      <c r="AI300" s="3">
        <f t="shared" si="25"/>
        <v>0.31037798451710463</v>
      </c>
      <c r="AJ300" s="3">
        <f t="shared" si="26"/>
        <v>0.37216232210574546</v>
      </c>
      <c r="AK300" s="3">
        <f t="shared" si="27"/>
        <v>0.10633209203021299</v>
      </c>
      <c r="AL300" s="3">
        <f t="shared" si="28"/>
        <v>0.76747438819893599</v>
      </c>
      <c r="AM300" s="3">
        <f t="shared" si="29"/>
        <v>0.1180729827998363</v>
      </c>
      <c r="AN300" s="3">
        <v>-0.4161661305328534</v>
      </c>
      <c r="AO300" s="3">
        <v>0.62802047215679824</v>
      </c>
      <c r="AP300" s="3">
        <v>-1.0441866026896518</v>
      </c>
      <c r="AQ300" s="1">
        <v>0.26438</v>
      </c>
    </row>
    <row r="301" spans="1:47" x14ac:dyDescent="0.25">
      <c r="A301" s="1" t="s">
        <v>1192</v>
      </c>
      <c r="G301" s="1" t="s">
        <v>198</v>
      </c>
      <c r="H301" s="1" t="s">
        <v>1192</v>
      </c>
      <c r="I301" s="1" t="s">
        <v>1193</v>
      </c>
      <c r="M301" s="1">
        <v>7</v>
      </c>
      <c r="N301" s="1">
        <v>24</v>
      </c>
      <c r="O301" s="2" t="s">
        <v>46</v>
      </c>
      <c r="P301" s="2">
        <v>5</v>
      </c>
      <c r="Q301" s="1">
        <v>49033703</v>
      </c>
      <c r="R301" s="1">
        <v>49033727</v>
      </c>
      <c r="S301" s="1" t="s">
        <v>1192</v>
      </c>
      <c r="T301" s="1" t="s">
        <v>1194</v>
      </c>
      <c r="U301" s="1">
        <v>62</v>
      </c>
      <c r="V301" s="1">
        <v>49033666</v>
      </c>
      <c r="W301" s="1">
        <v>49033727</v>
      </c>
      <c r="X301" s="1" t="s">
        <v>1195</v>
      </c>
      <c r="Y301" s="1">
        <v>13.3</v>
      </c>
      <c r="Z301" s="1">
        <v>0.51153800000000005</v>
      </c>
      <c r="AA301" s="1">
        <v>0.41935499999999998</v>
      </c>
      <c r="AB301" s="1">
        <v>1</v>
      </c>
      <c r="AC301" s="1">
        <v>0</v>
      </c>
      <c r="AD301" s="1">
        <v>3</v>
      </c>
      <c r="AE301" s="1">
        <v>1</v>
      </c>
      <c r="AF301" s="1">
        <v>4</v>
      </c>
      <c r="AG301" s="1">
        <v>3</v>
      </c>
      <c r="AH301" s="3">
        <f t="shared" si="24"/>
        <v>6.2075596903420918E-2</v>
      </c>
      <c r="AI301" s="3">
        <f t="shared" si="25"/>
        <v>0</v>
      </c>
      <c r="AJ301" s="3">
        <f t="shared" si="26"/>
        <v>0.15949813804531948</v>
      </c>
      <c r="AK301" s="3">
        <f t="shared" si="27"/>
        <v>5.3166046015106494E-2</v>
      </c>
      <c r="AL301" s="3">
        <f t="shared" si="28"/>
        <v>0.2361459655996726</v>
      </c>
      <c r="AM301" s="3">
        <f t="shared" si="29"/>
        <v>0.17710947419975445</v>
      </c>
      <c r="AN301" s="3">
        <v>1.3614414481306987</v>
      </c>
      <c r="AO301" s="3">
        <v>1.9275807540157062</v>
      </c>
      <c r="AP301" s="3">
        <v>-0.56613930588500749</v>
      </c>
      <c r="AQ301" s="1">
        <v>0.44330999999999998</v>
      </c>
    </row>
    <row r="302" spans="1:47" x14ac:dyDescent="0.25">
      <c r="A302" s="1" t="s">
        <v>1198</v>
      </c>
      <c r="G302" s="1" t="s">
        <v>222</v>
      </c>
      <c r="H302" s="1" t="s">
        <v>1198</v>
      </c>
      <c r="I302" s="1" t="s">
        <v>1199</v>
      </c>
      <c r="L302" s="1" t="s">
        <v>1200</v>
      </c>
      <c r="M302" s="1">
        <v>11</v>
      </c>
      <c r="N302" s="1">
        <v>24</v>
      </c>
      <c r="O302" s="2" t="s">
        <v>46</v>
      </c>
      <c r="P302" s="2" t="s">
        <v>113</v>
      </c>
      <c r="Q302" s="1">
        <v>695</v>
      </c>
      <c r="R302" s="1">
        <v>718</v>
      </c>
      <c r="S302" s="1" t="s">
        <v>1198</v>
      </c>
      <c r="T302" s="1" t="s">
        <v>1201</v>
      </c>
      <c r="U302" s="1">
        <v>58</v>
      </c>
      <c r="V302" s="1">
        <v>661</v>
      </c>
      <c r="W302" s="1">
        <v>718</v>
      </c>
      <c r="X302" s="1" t="s">
        <v>1202</v>
      </c>
      <c r="Y302" s="1">
        <v>14.4</v>
      </c>
      <c r="Z302" s="1">
        <v>0.68571400000000005</v>
      </c>
      <c r="AA302" s="1">
        <v>0.36206899999999997</v>
      </c>
      <c r="AB302" s="1">
        <v>5</v>
      </c>
      <c r="AC302" s="1">
        <v>3</v>
      </c>
      <c r="AD302" s="1">
        <v>3</v>
      </c>
      <c r="AE302" s="1">
        <v>5</v>
      </c>
      <c r="AF302" s="1">
        <v>3</v>
      </c>
      <c r="AG302" s="1">
        <v>1</v>
      </c>
      <c r="AH302" s="3">
        <f t="shared" si="24"/>
        <v>0.31037798451710463</v>
      </c>
      <c r="AI302" s="3">
        <f t="shared" si="25"/>
        <v>0.18622679071026277</v>
      </c>
      <c r="AJ302" s="3">
        <f t="shared" si="26"/>
        <v>0.15949813804531948</v>
      </c>
      <c r="AK302" s="3">
        <f t="shared" si="27"/>
        <v>0.26583023007553247</v>
      </c>
      <c r="AL302" s="3">
        <f t="shared" si="28"/>
        <v>0.17710947419975445</v>
      </c>
      <c r="AM302" s="3">
        <f t="shared" si="29"/>
        <v>5.9036491399918151E-2</v>
      </c>
      <c r="AN302" s="3">
        <v>-0.96048664675666384</v>
      </c>
      <c r="AO302" s="3">
        <v>-0.80938484015050027</v>
      </c>
      <c r="AP302" s="3">
        <v>-0.1511018066061636</v>
      </c>
      <c r="AQ302" s="1">
        <v>0.58372999999999997</v>
      </c>
    </row>
    <row r="303" spans="1:47" x14ac:dyDescent="0.25">
      <c r="A303" s="1" t="s">
        <v>1211</v>
      </c>
      <c r="G303" s="1" t="s">
        <v>127</v>
      </c>
      <c r="H303" s="1" t="s">
        <v>1211</v>
      </c>
      <c r="I303" s="1" t="s">
        <v>1212</v>
      </c>
      <c r="M303" s="1">
        <v>18</v>
      </c>
      <c r="N303" s="1">
        <v>24</v>
      </c>
      <c r="O303" s="2" t="s">
        <v>34</v>
      </c>
      <c r="P303" s="2">
        <v>5</v>
      </c>
      <c r="Q303" s="1">
        <v>8203543</v>
      </c>
      <c r="R303" s="1">
        <v>8203567</v>
      </c>
      <c r="S303" s="1" t="s">
        <v>1211</v>
      </c>
      <c r="T303" s="1" t="s">
        <v>1213</v>
      </c>
      <c r="U303" s="1">
        <v>58</v>
      </c>
      <c r="V303" s="1">
        <v>8203543</v>
      </c>
      <c r="W303" s="1">
        <v>8203600</v>
      </c>
      <c r="X303" s="1" t="s">
        <v>1214</v>
      </c>
      <c r="Y303" s="1">
        <v>12.5</v>
      </c>
      <c r="Z303" s="1">
        <v>0.69444399999999995</v>
      </c>
      <c r="AA303" s="1">
        <v>0.31034499999999998</v>
      </c>
      <c r="AB303" s="1">
        <v>1</v>
      </c>
      <c r="AC303" s="1">
        <v>5</v>
      </c>
      <c r="AD303" s="1">
        <v>8</v>
      </c>
      <c r="AE303" s="1">
        <v>4</v>
      </c>
      <c r="AF303" s="1">
        <v>6</v>
      </c>
      <c r="AG303" s="1">
        <v>3</v>
      </c>
      <c r="AH303" s="3">
        <f t="shared" si="24"/>
        <v>6.2075596903420918E-2</v>
      </c>
      <c r="AI303" s="3">
        <f t="shared" si="25"/>
        <v>0.31037798451710463</v>
      </c>
      <c r="AJ303" s="3">
        <f t="shared" si="26"/>
        <v>0.42532836812085195</v>
      </c>
      <c r="AK303" s="3">
        <f t="shared" si="27"/>
        <v>0.21266418406042598</v>
      </c>
      <c r="AL303" s="3">
        <f t="shared" si="28"/>
        <v>0.3542189483995089</v>
      </c>
      <c r="AM303" s="3">
        <f t="shared" si="29"/>
        <v>0.17710947419975445</v>
      </c>
      <c r="AN303" s="3">
        <v>2.7764789474095424</v>
      </c>
      <c r="AO303" s="3">
        <v>2.5125432547368622</v>
      </c>
      <c r="AP303" s="3">
        <v>0.26393569267268024</v>
      </c>
      <c r="AQ303" s="1">
        <v>0.11501</v>
      </c>
      <c r="AS303" s="2" t="s">
        <v>61</v>
      </c>
    </row>
    <row r="304" spans="1:47" x14ac:dyDescent="0.25">
      <c r="A304" s="1" t="s">
        <v>1215</v>
      </c>
      <c r="G304" s="1" t="s">
        <v>171</v>
      </c>
      <c r="H304" s="1" t="s">
        <v>1215</v>
      </c>
      <c r="I304" s="1" t="s">
        <v>1216</v>
      </c>
      <c r="M304" s="1">
        <v>4</v>
      </c>
      <c r="N304" s="1">
        <v>24</v>
      </c>
      <c r="O304" s="2" t="s">
        <v>46</v>
      </c>
      <c r="P304" s="2">
        <v>3</v>
      </c>
      <c r="Q304" s="1">
        <v>28552554</v>
      </c>
      <c r="R304" s="1">
        <v>28552578</v>
      </c>
      <c r="S304" s="1" t="s">
        <v>1215</v>
      </c>
      <c r="T304" s="1" t="s">
        <v>1217</v>
      </c>
      <c r="U304" s="1">
        <v>55</v>
      </c>
      <c r="V304" s="1">
        <v>28552554</v>
      </c>
      <c r="W304" s="1">
        <v>28552608</v>
      </c>
      <c r="X304" s="1" t="s">
        <v>1218</v>
      </c>
      <c r="Y304" s="1">
        <v>15.5</v>
      </c>
      <c r="Z304" s="1">
        <v>0.67391299999999998</v>
      </c>
      <c r="AA304" s="1">
        <v>0.418182</v>
      </c>
      <c r="AB304" s="1">
        <v>2</v>
      </c>
      <c r="AC304" s="1">
        <v>1</v>
      </c>
      <c r="AD304" s="1">
        <v>4</v>
      </c>
      <c r="AE304" s="1">
        <v>2</v>
      </c>
      <c r="AF304" s="1">
        <v>2</v>
      </c>
      <c r="AG304" s="1">
        <v>3</v>
      </c>
      <c r="AH304" s="3">
        <f t="shared" si="24"/>
        <v>0.12415119380684184</v>
      </c>
      <c r="AI304" s="3">
        <f t="shared" si="25"/>
        <v>6.2075596903420918E-2</v>
      </c>
      <c r="AJ304" s="3">
        <f t="shared" si="26"/>
        <v>0.21266418406042598</v>
      </c>
      <c r="AK304" s="3">
        <f t="shared" si="27"/>
        <v>0.10633209203021299</v>
      </c>
      <c r="AL304" s="3">
        <f t="shared" si="28"/>
        <v>0.1180729827998363</v>
      </c>
      <c r="AM304" s="3">
        <f t="shared" si="29"/>
        <v>0.17710947419975445</v>
      </c>
      <c r="AN304" s="3">
        <v>0.77647894740954249</v>
      </c>
      <c r="AO304" s="3">
        <v>-7.2419245984293917E-2</v>
      </c>
      <c r="AP304" s="3">
        <v>0.84889819339383643</v>
      </c>
      <c r="AQ304" s="1">
        <v>0.72097</v>
      </c>
    </row>
    <row r="305" spans="1:47" x14ac:dyDescent="0.25">
      <c r="A305" s="1" t="s">
        <v>1219</v>
      </c>
      <c r="G305" s="1" t="s">
        <v>31</v>
      </c>
      <c r="H305" s="1" t="s">
        <v>1219</v>
      </c>
      <c r="I305" s="1" t="s">
        <v>1220</v>
      </c>
      <c r="M305" s="1">
        <v>28</v>
      </c>
      <c r="N305" s="1">
        <v>24</v>
      </c>
      <c r="O305" s="2" t="s">
        <v>46</v>
      </c>
      <c r="P305" s="2">
        <v>5</v>
      </c>
      <c r="Q305" s="1">
        <v>15900528</v>
      </c>
      <c r="R305" s="1">
        <v>15900552</v>
      </c>
      <c r="S305" s="1" t="s">
        <v>1219</v>
      </c>
      <c r="T305" s="1" t="s">
        <v>1221</v>
      </c>
      <c r="U305" s="1">
        <v>92</v>
      </c>
      <c r="V305" s="1">
        <v>15900461</v>
      </c>
      <c r="W305" s="1">
        <v>15900552</v>
      </c>
      <c r="X305" s="1" t="s">
        <v>1222</v>
      </c>
      <c r="Y305" s="1">
        <v>26.12</v>
      </c>
      <c r="Z305" s="1">
        <v>0.72555599999999998</v>
      </c>
      <c r="AA305" s="1">
        <v>0.39130399999999999</v>
      </c>
      <c r="AB305" s="1">
        <v>13</v>
      </c>
      <c r="AC305" s="1">
        <v>22</v>
      </c>
      <c r="AD305" s="1">
        <v>7</v>
      </c>
      <c r="AE305" s="1">
        <v>29</v>
      </c>
      <c r="AF305" s="1">
        <v>8</v>
      </c>
      <c r="AG305" s="1">
        <v>28</v>
      </c>
      <c r="AH305" s="3">
        <f t="shared" si="24"/>
        <v>0.80698275974447198</v>
      </c>
      <c r="AI305" s="3">
        <f t="shared" si="25"/>
        <v>1.3656631318752603</v>
      </c>
      <c r="AJ305" s="3">
        <f t="shared" si="26"/>
        <v>0.37216232210574546</v>
      </c>
      <c r="AK305" s="3">
        <f t="shared" si="27"/>
        <v>1.5418153344380883</v>
      </c>
      <c r="AL305" s="3">
        <f t="shared" si="28"/>
        <v>0.47229193119934521</v>
      </c>
      <c r="AM305" s="3">
        <f t="shared" si="29"/>
        <v>1.6530217591977083</v>
      </c>
      <c r="AN305" s="3">
        <v>-1.1166058486739456</v>
      </c>
      <c r="AO305" s="3">
        <v>-0.77285896412538624</v>
      </c>
      <c r="AP305" s="3">
        <v>-0.34374688454855956</v>
      </c>
      <c r="AQ305" s="1">
        <v>0.19674</v>
      </c>
    </row>
    <row r="306" spans="1:47" x14ac:dyDescent="0.25">
      <c r="A306" s="1" t="s">
        <v>1223</v>
      </c>
      <c r="E306" s="1" t="s">
        <v>1224</v>
      </c>
      <c r="F306" s="1" t="s">
        <v>51</v>
      </c>
      <c r="G306" s="1" t="s">
        <v>168</v>
      </c>
      <c r="H306" s="1" t="s">
        <v>1223</v>
      </c>
      <c r="I306" s="1" t="s">
        <v>1225</v>
      </c>
      <c r="M306" s="1">
        <v>37</v>
      </c>
      <c r="N306" s="1">
        <v>21</v>
      </c>
      <c r="O306" s="2" t="s">
        <v>46</v>
      </c>
      <c r="P306" s="2">
        <v>5</v>
      </c>
      <c r="Q306" s="1">
        <v>29929363</v>
      </c>
      <c r="R306" s="1">
        <v>29929384</v>
      </c>
      <c r="S306" s="1" t="s">
        <v>1223</v>
      </c>
      <c r="T306" s="1" t="s">
        <v>1226</v>
      </c>
      <c r="U306" s="1">
        <v>208</v>
      </c>
      <c r="V306" s="1">
        <v>29929177</v>
      </c>
      <c r="W306" s="1">
        <v>29929384</v>
      </c>
      <c r="X306" s="1" t="s">
        <v>1227</v>
      </c>
      <c r="Y306" s="1">
        <v>78.2</v>
      </c>
      <c r="Z306" s="1">
        <v>0.90930200000000005</v>
      </c>
      <c r="AA306" s="1">
        <v>0.413462</v>
      </c>
      <c r="AB306" s="1">
        <v>19</v>
      </c>
      <c r="AC306" s="1">
        <v>6</v>
      </c>
      <c r="AD306" s="1">
        <v>10</v>
      </c>
      <c r="AE306" s="1">
        <v>4</v>
      </c>
      <c r="AF306" s="1">
        <v>8</v>
      </c>
      <c r="AG306" s="1">
        <v>11</v>
      </c>
      <c r="AH306" s="3">
        <f t="shared" si="24"/>
        <v>1.1794363411649975</v>
      </c>
      <c r="AI306" s="3">
        <f t="shared" si="25"/>
        <v>0.37245358142052554</v>
      </c>
      <c r="AJ306" s="3">
        <f t="shared" si="26"/>
        <v>0.53166046015106494</v>
      </c>
      <c r="AK306" s="3">
        <f t="shared" si="27"/>
        <v>0.21266418406042598</v>
      </c>
      <c r="AL306" s="3">
        <f t="shared" si="28"/>
        <v>0.47229193119934521</v>
      </c>
      <c r="AM306" s="3">
        <f t="shared" si="29"/>
        <v>0.64940140539909963</v>
      </c>
      <c r="AN306" s="3">
        <v>-1.1495204711466809</v>
      </c>
      <c r="AO306" s="3">
        <v>-1.3203467594278795</v>
      </c>
      <c r="AP306" s="3">
        <v>0.17082628828119883</v>
      </c>
      <c r="AQ306" s="1">
        <v>2.7952000000000001E-2</v>
      </c>
      <c r="AR306" s="2" t="s">
        <v>61</v>
      </c>
      <c r="AS306" s="2" t="s">
        <v>61</v>
      </c>
      <c r="AT306" s="2" t="s">
        <v>61</v>
      </c>
    </row>
    <row r="307" spans="1:47" x14ac:dyDescent="0.25">
      <c r="A307" s="1" t="s">
        <v>1228</v>
      </c>
      <c r="G307" s="1" t="s">
        <v>171</v>
      </c>
      <c r="H307" s="1" t="s">
        <v>1228</v>
      </c>
      <c r="I307" s="1" t="s">
        <v>1229</v>
      </c>
      <c r="M307" s="1">
        <v>151</v>
      </c>
      <c r="N307" s="1">
        <v>24</v>
      </c>
      <c r="O307" s="2" t="s">
        <v>34</v>
      </c>
      <c r="P307" s="2">
        <v>3</v>
      </c>
      <c r="Q307" s="1">
        <v>19040065</v>
      </c>
      <c r="R307" s="1">
        <v>19040089</v>
      </c>
      <c r="S307" s="1" t="s">
        <v>1228</v>
      </c>
      <c r="T307" s="1" t="s">
        <v>1230</v>
      </c>
      <c r="U307" s="1">
        <v>70</v>
      </c>
      <c r="V307" s="1">
        <v>19040089</v>
      </c>
      <c r="W307" s="1">
        <v>19040020</v>
      </c>
      <c r="X307" s="1" t="s">
        <v>1231</v>
      </c>
      <c r="Y307" s="1">
        <v>12</v>
      </c>
      <c r="Z307" s="1">
        <v>0.461538</v>
      </c>
      <c r="AA307" s="1">
        <v>0.37142900000000001</v>
      </c>
      <c r="AB307" s="1">
        <v>33</v>
      </c>
      <c r="AC307" s="1">
        <v>3</v>
      </c>
      <c r="AD307" s="1">
        <v>39</v>
      </c>
      <c r="AE307" s="1">
        <v>6</v>
      </c>
      <c r="AF307" s="1">
        <v>42</v>
      </c>
      <c r="AG307" s="1">
        <v>4</v>
      </c>
      <c r="AH307" s="3">
        <f t="shared" si="24"/>
        <v>2.0484946978128904</v>
      </c>
      <c r="AI307" s="3">
        <f t="shared" si="25"/>
        <v>0.18622679071026277</v>
      </c>
      <c r="AJ307" s="3">
        <f t="shared" si="26"/>
        <v>2.0734757945891533</v>
      </c>
      <c r="AK307" s="3">
        <f t="shared" si="27"/>
        <v>0.31899627609063896</v>
      </c>
      <c r="AL307" s="3">
        <f t="shared" si="28"/>
        <v>2.4795326387965622</v>
      </c>
      <c r="AM307" s="3">
        <f t="shared" si="29"/>
        <v>0.2361459655996726</v>
      </c>
      <c r="AN307" s="3">
        <v>1.7487046913337159E-2</v>
      </c>
      <c r="AO307" s="3">
        <v>0.27550405743601275</v>
      </c>
      <c r="AP307" s="3">
        <v>-0.25801701052267539</v>
      </c>
      <c r="AQ307" s="1">
        <v>0.63534000000000002</v>
      </c>
    </row>
    <row r="308" spans="1:47" x14ac:dyDescent="0.25">
      <c r="A308" s="1" t="s">
        <v>1252</v>
      </c>
      <c r="E308" s="1" t="s">
        <v>1469</v>
      </c>
      <c r="F308" s="1" t="s">
        <v>45</v>
      </c>
      <c r="G308" s="1" t="s">
        <v>63</v>
      </c>
      <c r="H308" s="1" t="s">
        <v>1252</v>
      </c>
      <c r="I308" s="1" t="s">
        <v>1253</v>
      </c>
      <c r="M308" s="1">
        <v>9954</v>
      </c>
      <c r="N308" s="1">
        <v>21</v>
      </c>
      <c r="O308" s="2" t="s">
        <v>46</v>
      </c>
      <c r="P308" s="2">
        <v>3</v>
      </c>
      <c r="Q308" s="1">
        <v>40045901</v>
      </c>
      <c r="R308" s="1">
        <v>40045922</v>
      </c>
      <c r="S308" s="1" t="s">
        <v>1252</v>
      </c>
      <c r="T308" s="1" t="s">
        <v>1254</v>
      </c>
      <c r="U308" s="1">
        <v>77</v>
      </c>
      <c r="V308" s="1">
        <v>40045901</v>
      </c>
      <c r="W308" s="1">
        <v>40045977</v>
      </c>
      <c r="X308" s="1" t="s">
        <v>1255</v>
      </c>
      <c r="Y308" s="1">
        <v>24.3</v>
      </c>
      <c r="Z308" s="1">
        <v>0.78387099999999998</v>
      </c>
      <c r="AA308" s="1">
        <v>0.40259699999999998</v>
      </c>
      <c r="AB308" s="1">
        <v>4192</v>
      </c>
      <c r="AC308" s="1">
        <v>2</v>
      </c>
      <c r="AD308" s="1">
        <v>2618</v>
      </c>
      <c r="AE308" s="1">
        <v>4</v>
      </c>
      <c r="AF308" s="1">
        <v>3127</v>
      </c>
      <c r="AG308" s="1">
        <v>0</v>
      </c>
      <c r="AH308" s="3">
        <f t="shared" si="24"/>
        <v>260.2209022191405</v>
      </c>
      <c r="AI308" s="3">
        <f t="shared" si="25"/>
        <v>0.12415119380684184</v>
      </c>
      <c r="AJ308" s="3">
        <f t="shared" si="26"/>
        <v>139.18870846754882</v>
      </c>
      <c r="AK308" s="3">
        <f t="shared" si="27"/>
        <v>0.21266418406042598</v>
      </c>
      <c r="AL308" s="3">
        <f t="shared" si="28"/>
        <v>184.60710860754406</v>
      </c>
      <c r="AM308" s="3">
        <f t="shared" si="29"/>
        <v>0</v>
      </c>
      <c r="AN308" s="3">
        <v>-0.90269467218266697</v>
      </c>
      <c r="AO308" s="3">
        <v>-0.49527874359670387</v>
      </c>
      <c r="AP308" s="3">
        <v>-0.40741592858596321</v>
      </c>
      <c r="AQ308" s="1">
        <v>0</v>
      </c>
      <c r="AR308" s="2" t="s">
        <v>37</v>
      </c>
    </row>
    <row r="309" spans="1:47" x14ac:dyDescent="0.25">
      <c r="A309" s="1" t="s">
        <v>1232</v>
      </c>
      <c r="G309" s="1" t="s">
        <v>45</v>
      </c>
      <c r="H309" s="1" t="s">
        <v>1232</v>
      </c>
      <c r="I309" s="1" t="s">
        <v>1233</v>
      </c>
      <c r="L309" s="1" t="s">
        <v>1444</v>
      </c>
      <c r="M309" s="1">
        <v>30</v>
      </c>
      <c r="N309" s="1">
        <v>22</v>
      </c>
      <c r="O309" s="2" t="s">
        <v>46</v>
      </c>
      <c r="P309" s="2" t="s">
        <v>113</v>
      </c>
      <c r="Q309" s="1">
        <v>388</v>
      </c>
      <c r="R309" s="1">
        <v>409</v>
      </c>
      <c r="S309" s="1" t="s">
        <v>1232</v>
      </c>
      <c r="T309" s="1" t="s">
        <v>1234</v>
      </c>
      <c r="U309" s="1">
        <v>51</v>
      </c>
      <c r="V309" s="1">
        <v>359</v>
      </c>
      <c r="W309" s="1">
        <v>409</v>
      </c>
      <c r="X309" s="1" t="s">
        <v>1235</v>
      </c>
      <c r="Y309" s="1">
        <v>17.399999999999999</v>
      </c>
      <c r="Z309" s="1">
        <v>0.69599999999999995</v>
      </c>
      <c r="AA309" s="1">
        <v>0.49019600000000002</v>
      </c>
      <c r="AB309" s="1">
        <v>13</v>
      </c>
      <c r="AC309" s="1">
        <v>9</v>
      </c>
      <c r="AD309" s="1">
        <v>12</v>
      </c>
      <c r="AE309" s="1">
        <v>2</v>
      </c>
      <c r="AF309" s="1">
        <v>5</v>
      </c>
      <c r="AG309" s="1">
        <v>9</v>
      </c>
      <c r="AH309" s="3">
        <f t="shared" si="24"/>
        <v>0.80698275974447198</v>
      </c>
      <c r="AI309" s="3">
        <f t="shared" si="25"/>
        <v>0.55868037213078836</v>
      </c>
      <c r="AJ309" s="3">
        <f t="shared" si="26"/>
        <v>0.63799255218127793</v>
      </c>
      <c r="AK309" s="3">
        <f t="shared" si="27"/>
        <v>0.10633209203021299</v>
      </c>
      <c r="AL309" s="3">
        <f t="shared" si="28"/>
        <v>0.29518245699959078</v>
      </c>
      <c r="AM309" s="3">
        <f t="shared" si="29"/>
        <v>0.53132842259926338</v>
      </c>
      <c r="AN309" s="3">
        <v>-0.33899827001039362</v>
      </c>
      <c r="AO309" s="3">
        <v>-1.4509308692380238</v>
      </c>
      <c r="AP309" s="3">
        <v>1.1119325992276301</v>
      </c>
      <c r="AQ309" s="1">
        <v>0.14093</v>
      </c>
      <c r="AT309" s="2" t="s">
        <v>61</v>
      </c>
    </row>
    <row r="310" spans="1:47" x14ac:dyDescent="0.25">
      <c r="A310" s="1" t="s">
        <v>1236</v>
      </c>
      <c r="G310" s="1" t="s">
        <v>51</v>
      </c>
      <c r="H310" s="1" t="s">
        <v>1236</v>
      </c>
      <c r="I310" s="1" t="s">
        <v>1237</v>
      </c>
      <c r="L310" s="1" t="s">
        <v>1238</v>
      </c>
      <c r="M310" s="1">
        <v>85</v>
      </c>
      <c r="N310" s="1">
        <v>21</v>
      </c>
      <c r="O310" s="2" t="s">
        <v>46</v>
      </c>
      <c r="P310" s="2" t="s">
        <v>113</v>
      </c>
      <c r="Q310" s="1">
        <v>606</v>
      </c>
      <c r="R310" s="1">
        <v>626</v>
      </c>
      <c r="S310" s="1" t="s">
        <v>1236</v>
      </c>
      <c r="T310" s="1" t="s">
        <v>1239</v>
      </c>
      <c r="U310" s="1">
        <v>53</v>
      </c>
      <c r="V310" s="1">
        <v>574</v>
      </c>
      <c r="W310" s="1">
        <v>626</v>
      </c>
      <c r="X310" s="1" t="s">
        <v>1240</v>
      </c>
      <c r="Y310" s="1">
        <v>20.8</v>
      </c>
      <c r="Z310" s="1">
        <v>0.90434800000000004</v>
      </c>
      <c r="AA310" s="1">
        <v>0.43396200000000001</v>
      </c>
      <c r="AB310" s="1">
        <v>22</v>
      </c>
      <c r="AC310" s="1">
        <v>0</v>
      </c>
      <c r="AD310" s="1">
        <v>32</v>
      </c>
      <c r="AE310" s="1">
        <v>1</v>
      </c>
      <c r="AF310" s="1">
        <v>23</v>
      </c>
      <c r="AG310" s="1">
        <v>3</v>
      </c>
      <c r="AH310" s="3">
        <f t="shared" si="24"/>
        <v>1.3656631318752603</v>
      </c>
      <c r="AI310" s="3">
        <f t="shared" si="25"/>
        <v>0</v>
      </c>
      <c r="AJ310" s="3">
        <f t="shared" si="26"/>
        <v>1.7013134724834078</v>
      </c>
      <c r="AK310" s="3">
        <f t="shared" si="27"/>
        <v>5.3166046015106494E-2</v>
      </c>
      <c r="AL310" s="3">
        <f t="shared" si="28"/>
        <v>1.3578393021981174</v>
      </c>
      <c r="AM310" s="3">
        <f t="shared" si="29"/>
        <v>0.17710947419975445</v>
      </c>
      <c r="AN310" s="3">
        <v>0.31704732877224495</v>
      </c>
      <c r="AO310" s="3">
        <v>-8.2889085645784753E-3</v>
      </c>
      <c r="AP310" s="3">
        <v>0.32533623733682365</v>
      </c>
      <c r="AQ310" s="1">
        <v>0.62761</v>
      </c>
    </row>
    <row r="311" spans="1:47" x14ac:dyDescent="0.25">
      <c r="A311" s="1" t="s">
        <v>1256</v>
      </c>
      <c r="G311" s="1" t="s">
        <v>31</v>
      </c>
      <c r="H311" s="1" t="s">
        <v>1256</v>
      </c>
      <c r="I311" s="1" t="s">
        <v>1257</v>
      </c>
      <c r="M311" s="1">
        <v>77</v>
      </c>
      <c r="N311" s="1">
        <v>24</v>
      </c>
      <c r="O311" s="2" t="s">
        <v>34</v>
      </c>
      <c r="P311" s="2">
        <v>5</v>
      </c>
      <c r="Q311" s="1">
        <v>22978755</v>
      </c>
      <c r="R311" s="1">
        <v>22978779</v>
      </c>
      <c r="S311" s="1" t="s">
        <v>1256</v>
      </c>
      <c r="T311" s="1" t="s">
        <v>1258</v>
      </c>
      <c r="U311" s="1">
        <v>138</v>
      </c>
      <c r="V311" s="1">
        <v>22978755</v>
      </c>
      <c r="W311" s="1">
        <v>22978892</v>
      </c>
      <c r="X311" s="1" t="s">
        <v>1259</v>
      </c>
      <c r="Y311" s="1">
        <v>78.5</v>
      </c>
      <c r="Z311" s="1">
        <v>1.50962</v>
      </c>
      <c r="AA311" s="1">
        <v>0.37681199999999998</v>
      </c>
      <c r="AB311" s="1">
        <v>23</v>
      </c>
      <c r="AC311" s="1">
        <v>0</v>
      </c>
      <c r="AD311" s="1">
        <v>34</v>
      </c>
      <c r="AE311" s="1">
        <v>3</v>
      </c>
      <c r="AF311" s="1">
        <v>20</v>
      </c>
      <c r="AG311" s="1">
        <v>4</v>
      </c>
      <c r="AH311" s="3">
        <f t="shared" si="24"/>
        <v>1.4277387287786811</v>
      </c>
      <c r="AI311" s="3">
        <f t="shared" si="25"/>
        <v>0</v>
      </c>
      <c r="AJ311" s="3">
        <f t="shared" si="26"/>
        <v>1.8076455645136209</v>
      </c>
      <c r="AK311" s="3">
        <f t="shared" si="27"/>
        <v>0.15949813804531948</v>
      </c>
      <c r="AL311" s="3">
        <f t="shared" si="28"/>
        <v>1.1807298279983631</v>
      </c>
      <c r="AM311" s="3">
        <f t="shared" si="29"/>
        <v>0.2361459655996726</v>
      </c>
      <c r="AN311" s="3">
        <v>0.34037983260286914</v>
      </c>
      <c r="AO311" s="3">
        <v>-0.27405310715394438</v>
      </c>
      <c r="AP311" s="3">
        <v>0.61443293975681346</v>
      </c>
      <c r="AQ311" s="1">
        <v>0.29964000000000002</v>
      </c>
    </row>
    <row r="312" spans="1:47" x14ac:dyDescent="0.25">
      <c r="A312" s="1" t="s">
        <v>1260</v>
      </c>
      <c r="E312" s="1" t="s">
        <v>1458</v>
      </c>
      <c r="F312" s="1" t="s">
        <v>45</v>
      </c>
      <c r="G312" s="1" t="s">
        <v>31</v>
      </c>
      <c r="H312" s="1" t="s">
        <v>1260</v>
      </c>
      <c r="I312" s="1" t="s">
        <v>1261</v>
      </c>
      <c r="M312" s="1">
        <v>70</v>
      </c>
      <c r="N312" s="1">
        <v>22</v>
      </c>
      <c r="O312" s="2" t="s">
        <v>46</v>
      </c>
      <c r="P312" s="2">
        <v>3</v>
      </c>
      <c r="Q312" s="1">
        <v>17471304</v>
      </c>
      <c r="R312" s="1">
        <v>17471326</v>
      </c>
      <c r="S312" s="1" t="s">
        <v>1260</v>
      </c>
      <c r="T312" s="1" t="s">
        <v>1262</v>
      </c>
      <c r="U312" s="1">
        <v>59</v>
      </c>
      <c r="V312" s="1">
        <v>17471304</v>
      </c>
      <c r="W312" s="1">
        <v>17471362</v>
      </c>
      <c r="X312" s="1" t="s">
        <v>1263</v>
      </c>
      <c r="Y312" s="1">
        <v>17.399999999999999</v>
      </c>
      <c r="Z312" s="1">
        <v>0.66923100000000002</v>
      </c>
      <c r="AA312" s="1">
        <v>0.44067800000000001</v>
      </c>
      <c r="AB312" s="1">
        <v>24</v>
      </c>
      <c r="AC312" s="1">
        <v>5</v>
      </c>
      <c r="AD312" s="1">
        <v>23</v>
      </c>
      <c r="AE312" s="1">
        <v>3</v>
      </c>
      <c r="AF312" s="1">
        <v>20</v>
      </c>
      <c r="AG312" s="1">
        <v>2</v>
      </c>
      <c r="AH312" s="3">
        <f t="shared" si="24"/>
        <v>1.4898143256821021</v>
      </c>
      <c r="AI312" s="3">
        <f t="shared" si="25"/>
        <v>0.31037798451710463</v>
      </c>
      <c r="AJ312" s="3">
        <f t="shared" si="26"/>
        <v>1.2228190583474494</v>
      </c>
      <c r="AK312" s="3">
        <f t="shared" si="27"/>
        <v>0.15949813804531948</v>
      </c>
      <c r="AL312" s="3">
        <f t="shared" si="28"/>
        <v>1.1807298279983631</v>
      </c>
      <c r="AM312" s="3">
        <f t="shared" si="29"/>
        <v>0.1180729827998363</v>
      </c>
      <c r="AN312" s="3">
        <v>-0.28492159725460087</v>
      </c>
      <c r="AO312" s="3">
        <v>-0.33545365181808773</v>
      </c>
      <c r="AP312" s="3">
        <v>5.0532054563486813E-2</v>
      </c>
      <c r="AQ312" s="1">
        <v>0.69771000000000005</v>
      </c>
    </row>
    <row r="313" spans="1:47" x14ac:dyDescent="0.25">
      <c r="A313" s="1" t="s">
        <v>1264</v>
      </c>
      <c r="E313" s="1" t="s">
        <v>1458</v>
      </c>
      <c r="F313" s="1" t="s">
        <v>45</v>
      </c>
      <c r="G313" s="1" t="s">
        <v>56</v>
      </c>
      <c r="H313" s="1" t="s">
        <v>1264</v>
      </c>
      <c r="I313" s="1" t="s">
        <v>1261</v>
      </c>
      <c r="M313" s="1">
        <v>70</v>
      </c>
      <c r="N313" s="1">
        <v>22</v>
      </c>
      <c r="O313" s="2" t="s">
        <v>34</v>
      </c>
      <c r="P313" s="2">
        <v>3</v>
      </c>
      <c r="Q313" s="1">
        <v>4247502</v>
      </c>
      <c r="R313" s="1">
        <v>4247524</v>
      </c>
      <c r="S313" s="1" t="s">
        <v>1264</v>
      </c>
      <c r="T313" s="1" t="s">
        <v>1265</v>
      </c>
      <c r="U313" s="1">
        <v>59</v>
      </c>
      <c r="V313" s="1">
        <v>4247524</v>
      </c>
      <c r="W313" s="1">
        <v>4247466</v>
      </c>
      <c r="X313" s="1" t="s">
        <v>1263</v>
      </c>
      <c r="Y313" s="1">
        <v>18.7</v>
      </c>
      <c r="Z313" s="1">
        <v>0.71923099999999995</v>
      </c>
      <c r="AA313" s="1">
        <v>0.44067800000000001</v>
      </c>
      <c r="AB313" s="1">
        <v>24</v>
      </c>
      <c r="AC313" s="1">
        <v>5</v>
      </c>
      <c r="AD313" s="1">
        <v>23</v>
      </c>
      <c r="AE313" s="1">
        <v>3</v>
      </c>
      <c r="AF313" s="1">
        <v>20</v>
      </c>
      <c r="AG313" s="1">
        <v>2</v>
      </c>
      <c r="AH313" s="3">
        <f t="shared" si="24"/>
        <v>1.4898143256821021</v>
      </c>
      <c r="AI313" s="3">
        <f t="shared" si="25"/>
        <v>0.31037798451710463</v>
      </c>
      <c r="AJ313" s="3">
        <f t="shared" si="26"/>
        <v>1.2228190583474494</v>
      </c>
      <c r="AK313" s="3">
        <f t="shared" si="27"/>
        <v>0.15949813804531948</v>
      </c>
      <c r="AL313" s="3">
        <f t="shared" si="28"/>
        <v>1.1807298279983631</v>
      </c>
      <c r="AM313" s="3">
        <f t="shared" si="29"/>
        <v>0.1180729827998363</v>
      </c>
      <c r="AN313" s="3">
        <v>-0.28492159725460087</v>
      </c>
      <c r="AO313" s="3">
        <v>-0.33545365181808773</v>
      </c>
      <c r="AP313" s="3">
        <v>5.0532054563486813E-2</v>
      </c>
      <c r="AQ313" s="1">
        <v>0.69771000000000005</v>
      </c>
    </row>
    <row r="314" spans="1:47" x14ac:dyDescent="0.25">
      <c r="A314" s="1" t="s">
        <v>1266</v>
      </c>
      <c r="E314" s="1" t="s">
        <v>1458</v>
      </c>
      <c r="F314" s="1" t="s">
        <v>45</v>
      </c>
      <c r="G314" s="1" t="s">
        <v>131</v>
      </c>
      <c r="H314" s="1" t="s">
        <v>1266</v>
      </c>
      <c r="I314" s="1" t="s">
        <v>1261</v>
      </c>
      <c r="M314" s="1">
        <v>70</v>
      </c>
      <c r="N314" s="1">
        <v>22</v>
      </c>
      <c r="O314" s="2" t="s">
        <v>46</v>
      </c>
      <c r="P314" s="2">
        <v>3</v>
      </c>
      <c r="Q314" s="1">
        <v>8535491</v>
      </c>
      <c r="R314" s="1">
        <v>8535513</v>
      </c>
      <c r="S314" s="1" t="s">
        <v>1266</v>
      </c>
      <c r="T314" s="1" t="s">
        <v>1267</v>
      </c>
      <c r="U314" s="1">
        <v>62</v>
      </c>
      <c r="V314" s="1">
        <v>8535491</v>
      </c>
      <c r="W314" s="1">
        <v>8535552</v>
      </c>
      <c r="X314" s="1" t="s">
        <v>1263</v>
      </c>
      <c r="Y314" s="1">
        <v>17.399999999999999</v>
      </c>
      <c r="Z314" s="1">
        <v>0.66923100000000002</v>
      </c>
      <c r="AA314" s="1">
        <v>0.41935499999999998</v>
      </c>
      <c r="AB314" s="1">
        <v>24</v>
      </c>
      <c r="AC314" s="1">
        <v>5</v>
      </c>
      <c r="AD314" s="1">
        <v>23</v>
      </c>
      <c r="AE314" s="1">
        <v>3</v>
      </c>
      <c r="AF314" s="1">
        <v>20</v>
      </c>
      <c r="AG314" s="1">
        <v>2</v>
      </c>
      <c r="AH314" s="3">
        <f t="shared" si="24"/>
        <v>1.4898143256821021</v>
      </c>
      <c r="AI314" s="3">
        <f t="shared" si="25"/>
        <v>0.31037798451710463</v>
      </c>
      <c r="AJ314" s="3">
        <f t="shared" si="26"/>
        <v>1.2228190583474494</v>
      </c>
      <c r="AK314" s="3">
        <f t="shared" si="27"/>
        <v>0.15949813804531948</v>
      </c>
      <c r="AL314" s="3">
        <f t="shared" si="28"/>
        <v>1.1807298279983631</v>
      </c>
      <c r="AM314" s="3">
        <f t="shared" si="29"/>
        <v>0.1180729827998363</v>
      </c>
      <c r="AN314" s="3">
        <v>-0.28492159725460087</v>
      </c>
      <c r="AO314" s="3">
        <v>-0.33545365181808773</v>
      </c>
      <c r="AP314" s="3">
        <v>5.0532054563486813E-2</v>
      </c>
      <c r="AQ314" s="1">
        <v>0.69771000000000005</v>
      </c>
    </row>
    <row r="315" spans="1:47" x14ac:dyDescent="0.25">
      <c r="A315" s="1" t="s">
        <v>1268</v>
      </c>
      <c r="E315" s="1" t="s">
        <v>1458</v>
      </c>
      <c r="F315" s="1" t="s">
        <v>45</v>
      </c>
      <c r="G315" s="1" t="s">
        <v>63</v>
      </c>
      <c r="H315" s="1" t="s">
        <v>1268</v>
      </c>
      <c r="I315" s="1" t="s">
        <v>1261</v>
      </c>
      <c r="M315" s="1">
        <v>70</v>
      </c>
      <c r="N315" s="1">
        <v>22</v>
      </c>
      <c r="O315" s="2" t="s">
        <v>34</v>
      </c>
      <c r="P315" s="2">
        <v>3</v>
      </c>
      <c r="Q315" s="1">
        <v>6041922</v>
      </c>
      <c r="R315" s="1">
        <v>6041944</v>
      </c>
      <c r="S315" s="1" t="s">
        <v>1268</v>
      </c>
      <c r="T315" s="1" t="s">
        <v>1269</v>
      </c>
      <c r="U315" s="1">
        <v>59</v>
      </c>
      <c r="V315" s="1">
        <v>6041944</v>
      </c>
      <c r="W315" s="1">
        <v>6041886</v>
      </c>
      <c r="X315" s="1" t="s">
        <v>1263</v>
      </c>
      <c r="Y315" s="1">
        <v>21.1</v>
      </c>
      <c r="Z315" s="1">
        <v>0.81153799999999998</v>
      </c>
      <c r="AA315" s="1">
        <v>0.44067800000000001</v>
      </c>
      <c r="AB315" s="1">
        <v>24</v>
      </c>
      <c r="AC315" s="1">
        <v>5</v>
      </c>
      <c r="AD315" s="1">
        <v>23</v>
      </c>
      <c r="AE315" s="1">
        <v>3</v>
      </c>
      <c r="AF315" s="1">
        <v>20</v>
      </c>
      <c r="AG315" s="1">
        <v>2</v>
      </c>
      <c r="AH315" s="3">
        <f t="shared" si="24"/>
        <v>1.4898143256821021</v>
      </c>
      <c r="AI315" s="3">
        <f t="shared" si="25"/>
        <v>0.31037798451710463</v>
      </c>
      <c r="AJ315" s="3">
        <f t="shared" si="26"/>
        <v>1.2228190583474494</v>
      </c>
      <c r="AK315" s="3">
        <f t="shared" si="27"/>
        <v>0.15949813804531948</v>
      </c>
      <c r="AL315" s="3">
        <f t="shared" si="28"/>
        <v>1.1807298279983631</v>
      </c>
      <c r="AM315" s="3">
        <f t="shared" si="29"/>
        <v>0.1180729827998363</v>
      </c>
      <c r="AN315" s="3">
        <v>-0.28492159725460087</v>
      </c>
      <c r="AO315" s="3">
        <v>-0.33545365181808773</v>
      </c>
      <c r="AP315" s="3">
        <v>5.0532054563486813E-2</v>
      </c>
      <c r="AQ315" s="1">
        <v>0.69771000000000005</v>
      </c>
    </row>
    <row r="316" spans="1:47" x14ac:dyDescent="0.25">
      <c r="A316" s="1" t="s">
        <v>1270</v>
      </c>
      <c r="E316" s="1" t="s">
        <v>1458</v>
      </c>
      <c r="F316" s="1" t="s">
        <v>45</v>
      </c>
      <c r="G316" s="1" t="s">
        <v>127</v>
      </c>
      <c r="H316" s="1" t="s">
        <v>1270</v>
      </c>
      <c r="I316" s="1" t="s">
        <v>1271</v>
      </c>
      <c r="M316" s="1">
        <v>94</v>
      </c>
      <c r="N316" s="1">
        <v>23</v>
      </c>
      <c r="O316" s="2" t="s">
        <v>34</v>
      </c>
      <c r="P316" s="2">
        <v>3</v>
      </c>
      <c r="Q316" s="1">
        <v>48519910</v>
      </c>
      <c r="R316" s="1">
        <v>48519933</v>
      </c>
      <c r="S316" s="1" t="s">
        <v>1270</v>
      </c>
      <c r="T316" s="1" t="s">
        <v>1272</v>
      </c>
      <c r="U316" s="1">
        <v>61</v>
      </c>
      <c r="V316" s="1">
        <v>48519933</v>
      </c>
      <c r="W316" s="1">
        <v>48519873</v>
      </c>
      <c r="X316" s="1" t="s">
        <v>1273</v>
      </c>
      <c r="Y316" s="1">
        <v>22.2</v>
      </c>
      <c r="Z316" s="1">
        <v>0.85384599999999999</v>
      </c>
      <c r="AA316" s="1">
        <v>0.42623</v>
      </c>
      <c r="AB316" s="1">
        <v>24</v>
      </c>
      <c r="AC316" s="1">
        <v>3</v>
      </c>
      <c r="AD316" s="1">
        <v>26</v>
      </c>
      <c r="AE316" s="1">
        <v>3</v>
      </c>
      <c r="AF316" s="1">
        <v>38</v>
      </c>
      <c r="AG316" s="1">
        <v>0</v>
      </c>
      <c r="AH316" s="3">
        <f t="shared" si="24"/>
        <v>1.4898143256821021</v>
      </c>
      <c r="AI316" s="3">
        <f t="shared" si="25"/>
        <v>0.18622679071026277</v>
      </c>
      <c r="AJ316" s="3">
        <f t="shared" si="26"/>
        <v>1.3823171963927687</v>
      </c>
      <c r="AK316" s="3">
        <f t="shared" si="27"/>
        <v>0.15949813804531948</v>
      </c>
      <c r="AL316" s="3">
        <f t="shared" si="28"/>
        <v>2.2433866731968894</v>
      </c>
      <c r="AM316" s="3">
        <f t="shared" si="29"/>
        <v>0</v>
      </c>
      <c r="AN316" s="3">
        <v>-0.10804383517052177</v>
      </c>
      <c r="AO316" s="3">
        <v>0.59054576673813519</v>
      </c>
      <c r="AP316" s="3">
        <v>-0.69858960190865693</v>
      </c>
      <c r="AQ316" s="1">
        <v>0.10619000000000001</v>
      </c>
    </row>
    <row r="317" spans="1:47" x14ac:dyDescent="0.25">
      <c r="A317" s="1" t="s">
        <v>1282</v>
      </c>
      <c r="G317" s="1" t="s">
        <v>222</v>
      </c>
      <c r="H317" s="1" t="s">
        <v>1282</v>
      </c>
      <c r="I317" s="1" t="s">
        <v>1283</v>
      </c>
      <c r="L317" s="1" t="s">
        <v>1284</v>
      </c>
      <c r="M317" s="1">
        <v>46</v>
      </c>
      <c r="N317" s="1">
        <v>23</v>
      </c>
      <c r="O317" s="2" t="s">
        <v>34</v>
      </c>
      <c r="P317" s="2" t="s">
        <v>47</v>
      </c>
      <c r="Q317" s="1">
        <v>168</v>
      </c>
      <c r="R317" s="1">
        <v>190</v>
      </c>
      <c r="S317" s="1" t="s">
        <v>1282</v>
      </c>
      <c r="T317" s="1" t="s">
        <v>1285</v>
      </c>
      <c r="U317" s="1">
        <v>60</v>
      </c>
      <c r="V317" s="1">
        <v>168</v>
      </c>
      <c r="W317" s="1">
        <v>227</v>
      </c>
      <c r="X317" s="1" t="s">
        <v>1286</v>
      </c>
      <c r="Y317" s="1">
        <v>15</v>
      </c>
      <c r="Z317" s="1">
        <v>0.6</v>
      </c>
      <c r="AA317" s="1">
        <v>0.41666700000000001</v>
      </c>
      <c r="AB317" s="1">
        <v>12</v>
      </c>
      <c r="AC317" s="1">
        <v>4</v>
      </c>
      <c r="AD317" s="1">
        <v>20</v>
      </c>
      <c r="AE317" s="1">
        <v>5</v>
      </c>
      <c r="AF317" s="1">
        <v>14</v>
      </c>
      <c r="AG317" s="1">
        <v>4</v>
      </c>
      <c r="AH317" s="3">
        <f t="shared" si="24"/>
        <v>0.74490716284105107</v>
      </c>
      <c r="AI317" s="3">
        <f t="shared" si="25"/>
        <v>0.24830238761368367</v>
      </c>
      <c r="AJ317" s="3">
        <f t="shared" si="26"/>
        <v>1.0633209203021299</v>
      </c>
      <c r="AK317" s="3">
        <f t="shared" si="27"/>
        <v>0.26583023007553247</v>
      </c>
      <c r="AL317" s="3">
        <f t="shared" si="28"/>
        <v>0.82651087959885416</v>
      </c>
      <c r="AM317" s="3">
        <f t="shared" si="29"/>
        <v>0.2361459655996726</v>
      </c>
      <c r="AN317" s="3">
        <v>0.51344454157574848</v>
      </c>
      <c r="AO317" s="3">
        <v>0.14997317535215385</v>
      </c>
      <c r="AP317" s="3">
        <v>0.36347136622359449</v>
      </c>
      <c r="AQ317" s="1">
        <v>0.57818000000000003</v>
      </c>
    </row>
    <row r="318" spans="1:47" x14ac:dyDescent="0.25">
      <c r="A318" s="1" t="s">
        <v>1295</v>
      </c>
      <c r="G318" s="1" t="s">
        <v>150</v>
      </c>
      <c r="H318" s="1" t="s">
        <v>1295</v>
      </c>
      <c r="I318" s="1" t="s">
        <v>1296</v>
      </c>
      <c r="M318" s="1">
        <v>4</v>
      </c>
      <c r="N318" s="1">
        <v>24</v>
      </c>
      <c r="O318" s="2" t="s">
        <v>34</v>
      </c>
      <c r="P318" s="2">
        <v>5</v>
      </c>
      <c r="Q318" s="1">
        <v>41125119</v>
      </c>
      <c r="R318" s="1">
        <v>41125143</v>
      </c>
      <c r="S318" s="1" t="s">
        <v>1295</v>
      </c>
      <c r="T318" s="1" t="s">
        <v>1297</v>
      </c>
      <c r="U318" s="1">
        <v>64</v>
      </c>
      <c r="V318" s="1">
        <v>41125119</v>
      </c>
      <c r="W318" s="1">
        <v>41125182</v>
      </c>
      <c r="X318" s="1" t="s">
        <v>1298</v>
      </c>
      <c r="Y318" s="1">
        <v>52.8</v>
      </c>
      <c r="Z318" s="1">
        <v>1.50857</v>
      </c>
      <c r="AA318" s="1">
        <v>0.546875</v>
      </c>
      <c r="AB318" s="1">
        <v>2</v>
      </c>
      <c r="AC318" s="1">
        <v>7</v>
      </c>
      <c r="AD318" s="1">
        <v>2</v>
      </c>
      <c r="AE318" s="1">
        <v>4</v>
      </c>
      <c r="AF318" s="1">
        <v>4</v>
      </c>
      <c r="AG318" s="1">
        <v>5</v>
      </c>
      <c r="AH318" s="3">
        <f t="shared" si="24"/>
        <v>0.12415119380684184</v>
      </c>
      <c r="AI318" s="3">
        <f t="shared" si="25"/>
        <v>0.4345291783239465</v>
      </c>
      <c r="AJ318" s="3">
        <f t="shared" si="26"/>
        <v>0.10633209203021299</v>
      </c>
      <c r="AK318" s="3">
        <f t="shared" si="27"/>
        <v>0.21266418406042598</v>
      </c>
      <c r="AL318" s="3">
        <f t="shared" si="28"/>
        <v>0.2361459655996726</v>
      </c>
      <c r="AM318" s="3">
        <f t="shared" si="29"/>
        <v>0.29518245699959078</v>
      </c>
      <c r="AN318" s="3">
        <v>-0.22352105259045751</v>
      </c>
      <c r="AO318" s="3">
        <v>0.92758075401570605</v>
      </c>
      <c r="AP318" s="3">
        <v>-1.1511018066061636</v>
      </c>
      <c r="AQ318" s="1">
        <v>0.57379999999999998</v>
      </c>
    </row>
    <row r="319" spans="1:47" x14ac:dyDescent="0.25">
      <c r="A319" s="1" t="s">
        <v>1305</v>
      </c>
      <c r="G319" s="1" t="s">
        <v>127</v>
      </c>
      <c r="H319" s="1" t="s">
        <v>1305</v>
      </c>
      <c r="I319" s="1" t="s">
        <v>1306</v>
      </c>
      <c r="M319" s="1">
        <v>11</v>
      </c>
      <c r="N319" s="1">
        <v>24</v>
      </c>
      <c r="O319" s="2" t="s">
        <v>34</v>
      </c>
      <c r="P319" s="2">
        <v>5</v>
      </c>
      <c r="Q319" s="1">
        <v>29201320</v>
      </c>
      <c r="R319" s="1">
        <v>29201344</v>
      </c>
      <c r="S319" s="1" t="s">
        <v>1305</v>
      </c>
      <c r="T319" s="1" t="s">
        <v>1307</v>
      </c>
      <c r="U319" s="1">
        <v>54</v>
      </c>
      <c r="V319" s="1">
        <v>29201320</v>
      </c>
      <c r="W319" s="1">
        <v>29201373</v>
      </c>
      <c r="X319" s="1" t="s">
        <v>1308</v>
      </c>
      <c r="Y319" s="1">
        <v>42.7</v>
      </c>
      <c r="Z319" s="1">
        <v>1.2558800000000001</v>
      </c>
      <c r="AA319" s="1">
        <v>0.62963000000000002</v>
      </c>
      <c r="AB319" s="1">
        <v>1</v>
      </c>
      <c r="AC319" s="1">
        <v>0</v>
      </c>
      <c r="AD319" s="1">
        <v>11</v>
      </c>
      <c r="AE319" s="1">
        <v>2</v>
      </c>
      <c r="AF319" s="1">
        <v>1</v>
      </c>
      <c r="AG319" s="1">
        <v>3</v>
      </c>
      <c r="AH319" s="3">
        <f t="shared" si="24"/>
        <v>6.2075596903420918E-2</v>
      </c>
      <c r="AI319" s="3">
        <f t="shared" si="25"/>
        <v>0</v>
      </c>
      <c r="AJ319" s="3">
        <f t="shared" si="26"/>
        <v>0.58482650616617149</v>
      </c>
      <c r="AK319" s="3">
        <f t="shared" si="27"/>
        <v>0.10633209203021299</v>
      </c>
      <c r="AL319" s="3">
        <f t="shared" si="28"/>
        <v>5.9036491399918151E-2</v>
      </c>
      <c r="AM319" s="3">
        <f t="shared" si="29"/>
        <v>0.17710947419975445</v>
      </c>
      <c r="AN319" s="3">
        <v>3.2359105660468397</v>
      </c>
      <c r="AO319" s="3">
        <v>-7.2419245984293917E-2</v>
      </c>
      <c r="AP319" s="3">
        <v>3.308329812031134</v>
      </c>
      <c r="AQ319" s="1">
        <v>1.3985E-3</v>
      </c>
      <c r="AR319" s="2" t="s">
        <v>37</v>
      </c>
      <c r="AS319" s="2" t="s">
        <v>37</v>
      </c>
      <c r="AU319" s="2" t="s">
        <v>37</v>
      </c>
    </row>
    <row r="320" spans="1:47" x14ac:dyDescent="0.25">
      <c r="A320" s="1" t="s">
        <v>1196</v>
      </c>
      <c r="G320" s="1" t="s">
        <v>171</v>
      </c>
      <c r="H320" s="1" t="s">
        <v>1196</v>
      </c>
      <c r="I320" s="1" t="s">
        <v>727</v>
      </c>
      <c r="M320" s="1">
        <v>268</v>
      </c>
      <c r="N320" s="1">
        <v>21</v>
      </c>
      <c r="O320" s="2" t="s">
        <v>46</v>
      </c>
      <c r="P320" s="2">
        <v>5</v>
      </c>
      <c r="Q320" s="1">
        <v>2250633</v>
      </c>
      <c r="R320" s="1">
        <v>2250654</v>
      </c>
      <c r="S320" s="1" t="s">
        <v>1196</v>
      </c>
      <c r="T320" s="1" t="s">
        <v>1197</v>
      </c>
      <c r="U320" s="1">
        <v>82</v>
      </c>
      <c r="V320" s="1">
        <v>2250573</v>
      </c>
      <c r="W320" s="1">
        <v>2250654</v>
      </c>
      <c r="X320" s="1" t="s">
        <v>724</v>
      </c>
      <c r="Y320" s="1">
        <v>45.32</v>
      </c>
      <c r="Z320" s="1">
        <v>1.3733299999999999</v>
      </c>
      <c r="AA320" s="1">
        <v>0.40243899999999999</v>
      </c>
      <c r="AB320" s="1">
        <v>71</v>
      </c>
      <c r="AC320" s="1">
        <v>2484</v>
      </c>
      <c r="AD320" s="1">
        <v>68</v>
      </c>
      <c r="AE320" s="1">
        <v>3038</v>
      </c>
      <c r="AF320" s="1">
        <v>105</v>
      </c>
      <c r="AG320" s="1">
        <v>2135</v>
      </c>
      <c r="AH320" s="3">
        <f t="shared" si="24"/>
        <v>4.407367380142885</v>
      </c>
      <c r="AI320" s="3">
        <f t="shared" si="25"/>
        <v>154.19578270809757</v>
      </c>
      <c r="AJ320" s="3">
        <f t="shared" si="26"/>
        <v>3.6152911290272418</v>
      </c>
      <c r="AK320" s="3">
        <f t="shared" si="27"/>
        <v>161.51844779389353</v>
      </c>
      <c r="AL320" s="3">
        <f t="shared" si="28"/>
        <v>6.1988315969914058</v>
      </c>
      <c r="AM320" s="3">
        <f t="shared" si="29"/>
        <v>126.04290913882524</v>
      </c>
      <c r="AN320" s="3">
        <v>-0.28580533084480014</v>
      </c>
      <c r="AO320" s="3">
        <v>0.49207915217714671</v>
      </c>
      <c r="AP320" s="3">
        <v>-0.77788448302194702</v>
      </c>
      <c r="AQ320" s="1">
        <v>1.4419000000000001E-3</v>
      </c>
      <c r="AR320" s="2" t="s">
        <v>37</v>
      </c>
    </row>
    <row r="321" spans="1:47" x14ac:dyDescent="0.25">
      <c r="A321" s="1" t="s">
        <v>1329</v>
      </c>
      <c r="E321" s="1" t="s">
        <v>1475</v>
      </c>
      <c r="F321" s="1" t="s">
        <v>82</v>
      </c>
      <c r="G321" s="1" t="s">
        <v>105</v>
      </c>
      <c r="H321" s="1" t="s">
        <v>1329</v>
      </c>
      <c r="I321" s="1" t="s">
        <v>1330</v>
      </c>
      <c r="M321" s="1">
        <v>3</v>
      </c>
      <c r="N321" s="1">
        <v>24</v>
      </c>
      <c r="O321" s="2" t="s">
        <v>34</v>
      </c>
      <c r="P321" s="2">
        <v>5</v>
      </c>
      <c r="Q321" s="1">
        <v>57299238</v>
      </c>
      <c r="R321" s="1">
        <v>57299262</v>
      </c>
      <c r="S321" s="1" t="s">
        <v>1329</v>
      </c>
      <c r="T321" s="1" t="s">
        <v>1331</v>
      </c>
      <c r="U321" s="1">
        <v>58</v>
      </c>
      <c r="V321" s="1">
        <v>57299238</v>
      </c>
      <c r="W321" s="1">
        <v>57299295</v>
      </c>
      <c r="X321" s="1" t="s">
        <v>1332</v>
      </c>
      <c r="Y321" s="1">
        <v>14.4</v>
      </c>
      <c r="Z321" s="1">
        <v>0.9</v>
      </c>
      <c r="AA321" s="1">
        <v>0.275862</v>
      </c>
      <c r="AB321" s="1">
        <v>2</v>
      </c>
      <c r="AC321" s="1">
        <v>19</v>
      </c>
      <c r="AD321" s="1">
        <v>3</v>
      </c>
      <c r="AE321" s="1">
        <v>24</v>
      </c>
      <c r="AF321" s="1">
        <v>0</v>
      </c>
      <c r="AG321" s="1">
        <v>11</v>
      </c>
      <c r="AH321" s="3">
        <f t="shared" si="24"/>
        <v>0.12415119380684184</v>
      </c>
      <c r="AI321" s="3">
        <f t="shared" si="25"/>
        <v>1.1794363411649975</v>
      </c>
      <c r="AJ321" s="3">
        <f t="shared" si="26"/>
        <v>0.15949813804531948</v>
      </c>
      <c r="AK321" s="3">
        <f t="shared" si="27"/>
        <v>1.2759851043625559</v>
      </c>
      <c r="AL321" s="3">
        <f t="shared" si="28"/>
        <v>0</v>
      </c>
      <c r="AM321" s="3">
        <f t="shared" si="29"/>
        <v>0.64940140539909963</v>
      </c>
      <c r="AN321" s="3">
        <v>0.36144144813069851</v>
      </c>
      <c r="AO321" s="3">
        <v>-3.6340262290636538</v>
      </c>
      <c r="AP321" s="3">
        <v>3.9954676771943523</v>
      </c>
      <c r="AQ321" s="1">
        <v>0.28112999999999999</v>
      </c>
    </row>
    <row r="322" spans="1:47" x14ac:dyDescent="0.25">
      <c r="A322" s="1" t="s">
        <v>1337</v>
      </c>
      <c r="G322" s="1" t="s">
        <v>45</v>
      </c>
      <c r="H322" s="1" t="s">
        <v>1337</v>
      </c>
      <c r="I322" s="1" t="s">
        <v>1338</v>
      </c>
      <c r="L322" s="1" t="s">
        <v>1445</v>
      </c>
      <c r="M322" s="1">
        <v>19</v>
      </c>
      <c r="N322" s="1">
        <v>24</v>
      </c>
      <c r="O322" s="2" t="s">
        <v>46</v>
      </c>
      <c r="P322" s="2" t="s">
        <v>47</v>
      </c>
      <c r="Q322" s="1">
        <v>330</v>
      </c>
      <c r="R322" s="1">
        <v>353</v>
      </c>
      <c r="S322" s="1" t="s">
        <v>1337</v>
      </c>
      <c r="T322" s="1" t="s">
        <v>1339</v>
      </c>
      <c r="U322" s="1">
        <v>92</v>
      </c>
      <c r="V322" s="1">
        <v>330</v>
      </c>
      <c r="W322" s="1">
        <v>421</v>
      </c>
      <c r="X322" s="1" t="s">
        <v>1340</v>
      </c>
      <c r="Y322" s="1">
        <v>29.2</v>
      </c>
      <c r="Z322" s="1">
        <v>0.73</v>
      </c>
      <c r="AA322" s="1">
        <v>0.43478299999999998</v>
      </c>
      <c r="AB322" s="1">
        <v>4</v>
      </c>
      <c r="AC322" s="1">
        <v>10</v>
      </c>
      <c r="AD322" s="1">
        <v>11</v>
      </c>
      <c r="AE322" s="1">
        <v>10</v>
      </c>
      <c r="AF322" s="1">
        <v>4</v>
      </c>
      <c r="AG322" s="1">
        <v>16</v>
      </c>
      <c r="AH322" s="3">
        <f t="shared" ref="AH322:AH338" si="30">AB322/16109390*1000000</f>
        <v>0.24830238761368367</v>
      </c>
      <c r="AI322" s="3">
        <f t="shared" ref="AI322:AI338" si="31">AC322/16109390*1000000</f>
        <v>0.62075596903420927</v>
      </c>
      <c r="AJ322" s="3">
        <f t="shared" ref="AJ322:AJ338" si="32">AD322/18808997*1000000</f>
        <v>0.58482650616617149</v>
      </c>
      <c r="AK322" s="3">
        <f t="shared" ref="AK322:AK338" si="33">AE322/18808997*1000000</f>
        <v>0.53166046015106494</v>
      </c>
      <c r="AL322" s="3">
        <f t="shared" ref="AL322:AL338" si="34">AF322/16938676*1000000</f>
        <v>0.2361459655996726</v>
      </c>
      <c r="AM322" s="3">
        <f t="shared" ref="AM322:AM338" si="35">AG322/16938676*1000000</f>
        <v>0.94458386239869041</v>
      </c>
      <c r="AN322" s="3">
        <v>1.2359105660468397</v>
      </c>
      <c r="AO322" s="3">
        <v>-7.2419245984293917E-2</v>
      </c>
      <c r="AP322" s="3">
        <v>1.3083298120311337</v>
      </c>
      <c r="AQ322" s="1">
        <v>0.14610999999999999</v>
      </c>
    </row>
    <row r="323" spans="1:47" x14ac:dyDescent="0.25">
      <c r="A323" s="1" t="s">
        <v>1341</v>
      </c>
      <c r="G323" s="1" t="s">
        <v>171</v>
      </c>
      <c r="H323" s="1" t="s">
        <v>1341</v>
      </c>
      <c r="I323" s="1" t="s">
        <v>1342</v>
      </c>
      <c r="M323" s="1">
        <v>475</v>
      </c>
      <c r="N323" s="1">
        <v>21</v>
      </c>
      <c r="O323" s="2" t="s">
        <v>46</v>
      </c>
      <c r="P323" s="2">
        <v>3</v>
      </c>
      <c r="Q323" s="1">
        <v>14528940</v>
      </c>
      <c r="R323" s="1">
        <v>14528961</v>
      </c>
      <c r="S323" s="1" t="s">
        <v>1341</v>
      </c>
      <c r="T323" s="1" t="s">
        <v>1343</v>
      </c>
      <c r="U323" s="1">
        <v>110</v>
      </c>
      <c r="V323" s="1">
        <v>14528940</v>
      </c>
      <c r="W323" s="1">
        <v>14529049</v>
      </c>
      <c r="X323" s="1" t="s">
        <v>1344</v>
      </c>
      <c r="Y323" s="1">
        <v>42.92</v>
      </c>
      <c r="Z323" s="1">
        <v>0.87591799999999997</v>
      </c>
      <c r="AA323" s="1">
        <v>0.44545499999999999</v>
      </c>
      <c r="AB323" s="1">
        <v>152</v>
      </c>
      <c r="AC323" s="1">
        <v>22</v>
      </c>
      <c r="AD323" s="1">
        <v>166</v>
      </c>
      <c r="AE323" s="1">
        <v>17</v>
      </c>
      <c r="AF323" s="1">
        <v>141</v>
      </c>
      <c r="AG323" s="1">
        <v>25</v>
      </c>
      <c r="AH323" s="3">
        <f t="shared" si="30"/>
        <v>9.4354907293199801</v>
      </c>
      <c r="AI323" s="3">
        <f t="shared" si="31"/>
        <v>1.3656631318752603</v>
      </c>
      <c r="AJ323" s="3">
        <f t="shared" si="32"/>
        <v>8.8255636385076794</v>
      </c>
      <c r="AK323" s="3">
        <f t="shared" si="33"/>
        <v>0.90382278225681045</v>
      </c>
      <c r="AL323" s="3">
        <f t="shared" si="34"/>
        <v>8.3241452873884594</v>
      </c>
      <c r="AM323" s="3">
        <f t="shared" si="35"/>
        <v>1.4759122849979538</v>
      </c>
      <c r="AN323" s="3">
        <v>-9.6409134687118161E-2</v>
      </c>
      <c r="AO323" s="3">
        <v>-0.18079540702908595</v>
      </c>
      <c r="AP323" s="3">
        <v>8.4386272341967758E-2</v>
      </c>
      <c r="AQ323" s="1">
        <v>0.56147999999999998</v>
      </c>
    </row>
    <row r="324" spans="1:47" x14ac:dyDescent="0.25">
      <c r="A324" s="1" t="s">
        <v>1345</v>
      </c>
      <c r="G324" s="1" t="s">
        <v>45</v>
      </c>
      <c r="H324" s="1" t="s">
        <v>1345</v>
      </c>
      <c r="I324" s="1" t="s">
        <v>1346</v>
      </c>
      <c r="L324" s="1" t="s">
        <v>1446</v>
      </c>
      <c r="M324" s="1">
        <v>18</v>
      </c>
      <c r="N324" s="1">
        <v>24</v>
      </c>
      <c r="O324" s="2" t="s">
        <v>34</v>
      </c>
      <c r="P324" s="2" t="s">
        <v>113</v>
      </c>
      <c r="Q324" s="1">
        <v>293</v>
      </c>
      <c r="R324" s="1">
        <v>316</v>
      </c>
      <c r="S324" s="1" t="s">
        <v>1345</v>
      </c>
      <c r="T324" s="1" t="s">
        <v>1347</v>
      </c>
      <c r="U324" s="1">
        <v>50</v>
      </c>
      <c r="V324" s="1">
        <v>267</v>
      </c>
      <c r="W324" s="1">
        <v>316</v>
      </c>
      <c r="X324" s="1" t="s">
        <v>1348</v>
      </c>
      <c r="Y324" s="1">
        <v>30.8</v>
      </c>
      <c r="Z324" s="1">
        <v>0.96250000000000002</v>
      </c>
      <c r="AA324" s="1">
        <v>0.64</v>
      </c>
      <c r="AB324" s="1">
        <v>6</v>
      </c>
      <c r="AC324" s="1">
        <v>5</v>
      </c>
      <c r="AD324" s="1">
        <v>5</v>
      </c>
      <c r="AE324" s="1">
        <v>10</v>
      </c>
      <c r="AF324" s="1">
        <v>7</v>
      </c>
      <c r="AG324" s="1">
        <v>4</v>
      </c>
      <c r="AH324" s="3">
        <f t="shared" si="30"/>
        <v>0.37245358142052554</v>
      </c>
      <c r="AI324" s="3">
        <f t="shared" si="31"/>
        <v>0.31037798451710463</v>
      </c>
      <c r="AJ324" s="3">
        <f t="shared" si="32"/>
        <v>0.26583023007553247</v>
      </c>
      <c r="AK324" s="3">
        <f t="shared" si="33"/>
        <v>0.53166046015106494</v>
      </c>
      <c r="AL324" s="3">
        <f t="shared" si="34"/>
        <v>0.41325543979942708</v>
      </c>
      <c r="AM324" s="3">
        <f t="shared" si="35"/>
        <v>0.2361459655996726</v>
      </c>
      <c r="AN324" s="3">
        <v>-0.48655545842425163</v>
      </c>
      <c r="AO324" s="3">
        <v>0.14997317535215385</v>
      </c>
      <c r="AP324" s="3">
        <v>-0.63652863377640556</v>
      </c>
      <c r="AQ324" s="1">
        <v>0.74034</v>
      </c>
    </row>
    <row r="325" spans="1:47" x14ac:dyDescent="0.25">
      <c r="A325" s="1" t="s">
        <v>1349</v>
      </c>
      <c r="G325" s="1" t="s">
        <v>31</v>
      </c>
      <c r="H325" s="1" t="s">
        <v>1349</v>
      </c>
      <c r="I325" s="1" t="s">
        <v>1350</v>
      </c>
      <c r="M325" s="1">
        <v>59</v>
      </c>
      <c r="N325" s="1">
        <v>24</v>
      </c>
      <c r="O325" s="2" t="s">
        <v>46</v>
      </c>
      <c r="P325" s="2">
        <v>3</v>
      </c>
      <c r="Q325" s="1">
        <v>26583575</v>
      </c>
      <c r="R325" s="1">
        <v>26583599</v>
      </c>
      <c r="S325" s="1" t="s">
        <v>1349</v>
      </c>
      <c r="T325" s="1" t="s">
        <v>1351</v>
      </c>
      <c r="U325" s="1">
        <v>72</v>
      </c>
      <c r="V325" s="1">
        <v>26583575</v>
      </c>
      <c r="W325" s="1">
        <v>26583646</v>
      </c>
      <c r="X325" s="1" t="s">
        <v>1352</v>
      </c>
      <c r="Y325" s="1">
        <v>49.2</v>
      </c>
      <c r="Z325" s="1">
        <v>2.2363599999999999</v>
      </c>
      <c r="AA325" s="1">
        <v>0.30555599999999999</v>
      </c>
      <c r="AB325" s="1">
        <v>13</v>
      </c>
      <c r="AC325" s="1">
        <v>3</v>
      </c>
      <c r="AD325" s="1">
        <v>31</v>
      </c>
      <c r="AE325" s="1">
        <v>2</v>
      </c>
      <c r="AF325" s="1">
        <v>15</v>
      </c>
      <c r="AG325" s="1">
        <v>6</v>
      </c>
      <c r="AH325" s="3">
        <f t="shared" si="30"/>
        <v>0.80698275974447198</v>
      </c>
      <c r="AI325" s="3">
        <f t="shared" si="31"/>
        <v>0.18622679071026277</v>
      </c>
      <c r="AJ325" s="3">
        <f t="shared" si="32"/>
        <v>1.6481474264683011</v>
      </c>
      <c r="AK325" s="3">
        <f t="shared" si="33"/>
        <v>0.10633209203021299</v>
      </c>
      <c r="AL325" s="3">
        <f t="shared" si="34"/>
        <v>0.88554737099877223</v>
      </c>
      <c r="AM325" s="3">
        <f t="shared" si="35"/>
        <v>0.3542189483995089</v>
      </c>
      <c r="AN325" s="3">
        <v>1.0302355396553253</v>
      </c>
      <c r="AO325" s="3">
        <v>0.13403163148313216</v>
      </c>
      <c r="AP325" s="3">
        <v>0.89620390817219286</v>
      </c>
      <c r="AQ325" s="1">
        <v>3.3328000000000003E-2</v>
      </c>
      <c r="AR325" s="2" t="s">
        <v>61</v>
      </c>
      <c r="AS325" s="2" t="s">
        <v>61</v>
      </c>
    </row>
    <row r="326" spans="1:47" x14ac:dyDescent="0.25">
      <c r="A326" s="1" t="s">
        <v>1357</v>
      </c>
      <c r="G326" s="1" t="s">
        <v>45</v>
      </c>
      <c r="H326" s="1" t="s">
        <v>1357</v>
      </c>
      <c r="I326" s="1" t="s">
        <v>1358</v>
      </c>
      <c r="L326" s="1" t="s">
        <v>1447</v>
      </c>
      <c r="M326" s="1">
        <v>30</v>
      </c>
      <c r="N326" s="1">
        <v>21</v>
      </c>
      <c r="O326" s="2" t="s">
        <v>34</v>
      </c>
      <c r="P326" s="2" t="s">
        <v>113</v>
      </c>
      <c r="Q326" s="1">
        <v>629</v>
      </c>
      <c r="R326" s="1">
        <v>649</v>
      </c>
      <c r="S326" s="1" t="s">
        <v>1357</v>
      </c>
      <c r="T326" s="1" t="s">
        <v>1359</v>
      </c>
      <c r="U326" s="1">
        <v>264</v>
      </c>
      <c r="V326" s="1">
        <v>386</v>
      </c>
      <c r="W326" s="1">
        <v>649</v>
      </c>
      <c r="X326" s="1" t="s">
        <v>1360</v>
      </c>
      <c r="Y326" s="1">
        <v>90.08</v>
      </c>
      <c r="Z326" s="1">
        <v>0.818909</v>
      </c>
      <c r="AA326" s="1">
        <v>0.41666700000000001</v>
      </c>
      <c r="AB326" s="1">
        <v>5</v>
      </c>
      <c r="AC326" s="1">
        <v>0</v>
      </c>
      <c r="AD326" s="1">
        <v>5</v>
      </c>
      <c r="AE326" s="1">
        <v>4</v>
      </c>
      <c r="AF326" s="1">
        <v>20</v>
      </c>
      <c r="AG326" s="1">
        <v>5</v>
      </c>
      <c r="AH326" s="3">
        <f t="shared" si="30"/>
        <v>0.31037798451710463</v>
      </c>
      <c r="AI326" s="3">
        <f t="shared" si="31"/>
        <v>0</v>
      </c>
      <c r="AJ326" s="3">
        <f t="shared" si="32"/>
        <v>0.26583023007553247</v>
      </c>
      <c r="AK326" s="3">
        <f t="shared" si="33"/>
        <v>0.21266418406042598</v>
      </c>
      <c r="AL326" s="3">
        <f t="shared" si="34"/>
        <v>1.1807298279983631</v>
      </c>
      <c r="AM326" s="3">
        <f t="shared" si="35"/>
        <v>0.29518245699959078</v>
      </c>
      <c r="AN326" s="3">
        <v>-0.22352105259045771</v>
      </c>
      <c r="AO326" s="3">
        <v>1.9275807540157062</v>
      </c>
      <c r="AP326" s="3">
        <v>-2.1511018066061638</v>
      </c>
      <c r="AQ326" s="1">
        <v>3.7083E-4</v>
      </c>
      <c r="AR326" s="2" t="s">
        <v>37</v>
      </c>
      <c r="AT326" s="2" t="s">
        <v>37</v>
      </c>
      <c r="AU326" s="2" t="s">
        <v>37</v>
      </c>
    </row>
    <row r="327" spans="1:47" x14ac:dyDescent="0.25">
      <c r="A327" s="1" t="s">
        <v>1365</v>
      </c>
      <c r="G327" s="1" t="s">
        <v>150</v>
      </c>
      <c r="H327" s="1" t="s">
        <v>1365</v>
      </c>
      <c r="I327" s="1" t="s">
        <v>1366</v>
      </c>
      <c r="M327" s="1">
        <v>43</v>
      </c>
      <c r="N327" s="1">
        <v>24</v>
      </c>
      <c r="O327" s="2" t="s">
        <v>34</v>
      </c>
      <c r="P327" s="2">
        <v>5</v>
      </c>
      <c r="Q327" s="1">
        <v>1065142</v>
      </c>
      <c r="R327" s="1">
        <v>1065166</v>
      </c>
      <c r="S327" s="1" t="s">
        <v>1365</v>
      </c>
      <c r="T327" s="1" t="s">
        <v>1367</v>
      </c>
      <c r="U327" s="1">
        <v>55</v>
      </c>
      <c r="V327" s="1">
        <v>1065142</v>
      </c>
      <c r="W327" s="1">
        <v>1065196</v>
      </c>
      <c r="X327" s="1" t="s">
        <v>1368</v>
      </c>
      <c r="Y327" s="1">
        <v>10.3</v>
      </c>
      <c r="Z327" s="1">
        <v>0.68666700000000003</v>
      </c>
      <c r="AA327" s="1">
        <v>0.272727</v>
      </c>
      <c r="AB327" s="1">
        <v>9</v>
      </c>
      <c r="AC327" s="1">
        <v>0</v>
      </c>
      <c r="AD327" s="1">
        <v>17</v>
      </c>
      <c r="AE327" s="1">
        <v>3</v>
      </c>
      <c r="AF327" s="1">
        <v>17</v>
      </c>
      <c r="AG327" s="1">
        <v>1</v>
      </c>
      <c r="AH327" s="3">
        <f t="shared" si="30"/>
        <v>0.55868037213078836</v>
      </c>
      <c r="AI327" s="3">
        <f t="shared" si="31"/>
        <v>0</v>
      </c>
      <c r="AJ327" s="3">
        <f t="shared" si="32"/>
        <v>0.90382278225681045</v>
      </c>
      <c r="AK327" s="3">
        <f t="shared" si="33"/>
        <v>0.15949813804531948</v>
      </c>
      <c r="AL327" s="3">
        <f t="shared" si="34"/>
        <v>1.0036203537986086</v>
      </c>
      <c r="AM327" s="3">
        <f t="shared" si="35"/>
        <v>5.9036491399918151E-2</v>
      </c>
      <c r="AN327" s="3">
        <v>0.69401678721756943</v>
      </c>
      <c r="AO327" s="3">
        <v>0.845118593823733</v>
      </c>
      <c r="AP327" s="3">
        <v>-0.1511018066061636</v>
      </c>
      <c r="AQ327" s="1">
        <v>0.33799000000000001</v>
      </c>
    </row>
    <row r="328" spans="1:47" x14ac:dyDescent="0.25">
      <c r="A328" s="1" t="s">
        <v>1369</v>
      </c>
      <c r="G328" s="1" t="s">
        <v>150</v>
      </c>
      <c r="H328" s="1" t="s">
        <v>1369</v>
      </c>
      <c r="I328" s="1" t="s">
        <v>1370</v>
      </c>
      <c r="M328" s="1">
        <v>222</v>
      </c>
      <c r="N328" s="1">
        <v>24</v>
      </c>
      <c r="O328" s="2" t="s">
        <v>46</v>
      </c>
      <c r="P328" s="2">
        <v>5</v>
      </c>
      <c r="Q328" s="1">
        <v>45185380</v>
      </c>
      <c r="R328" s="1">
        <v>45185404</v>
      </c>
      <c r="S328" s="1" t="s">
        <v>1369</v>
      </c>
      <c r="T328" s="1" t="s">
        <v>1371</v>
      </c>
      <c r="U328" s="1">
        <v>64</v>
      </c>
      <c r="V328" s="1">
        <v>45185341</v>
      </c>
      <c r="W328" s="1">
        <v>45185404</v>
      </c>
      <c r="X328" s="1" t="s">
        <v>1372</v>
      </c>
      <c r="Y328" s="1">
        <v>33.1</v>
      </c>
      <c r="Z328" s="1">
        <v>2.0687500000000001</v>
      </c>
      <c r="AA328" s="1">
        <v>0.25</v>
      </c>
      <c r="AB328" s="1">
        <v>76</v>
      </c>
      <c r="AC328" s="1">
        <v>52</v>
      </c>
      <c r="AD328" s="1">
        <v>116</v>
      </c>
      <c r="AE328" s="1">
        <v>90</v>
      </c>
      <c r="AF328" s="1">
        <v>30</v>
      </c>
      <c r="AG328" s="1">
        <v>24</v>
      </c>
      <c r="AH328" s="3">
        <f t="shared" si="30"/>
        <v>4.7177453646599901</v>
      </c>
      <c r="AI328" s="3">
        <f t="shared" si="31"/>
        <v>3.2279310389778879</v>
      </c>
      <c r="AJ328" s="3">
        <f t="shared" si="32"/>
        <v>6.1672613377523531</v>
      </c>
      <c r="AK328" s="3">
        <f t="shared" si="33"/>
        <v>4.7849441413595848</v>
      </c>
      <c r="AL328" s="3">
        <f t="shared" si="34"/>
        <v>1.7710947419975445</v>
      </c>
      <c r="AM328" s="3">
        <f t="shared" si="35"/>
        <v>1.4168757935980356</v>
      </c>
      <c r="AN328" s="3">
        <v>0.38653242909352892</v>
      </c>
      <c r="AO328" s="3">
        <v>-1.413456163819361</v>
      </c>
      <c r="AP328" s="3">
        <v>1.7999885929128903</v>
      </c>
      <c r="AQ328" s="1">
        <v>1.0889E-9</v>
      </c>
      <c r="AR328" s="2" t="s">
        <v>37</v>
      </c>
      <c r="AT328" s="2" t="s">
        <v>37</v>
      </c>
      <c r="AU328" s="2" t="s">
        <v>37</v>
      </c>
    </row>
    <row r="329" spans="1:47" x14ac:dyDescent="0.25">
      <c r="A329" s="1" t="s">
        <v>1373</v>
      </c>
      <c r="G329" s="1" t="s">
        <v>45</v>
      </c>
      <c r="H329" s="1" t="s">
        <v>1373</v>
      </c>
      <c r="I329" s="1" t="s">
        <v>1374</v>
      </c>
      <c r="L329" s="1" t="s">
        <v>1448</v>
      </c>
      <c r="M329" s="1">
        <v>3</v>
      </c>
      <c r="N329" s="1">
        <v>24</v>
      </c>
      <c r="O329" s="2" t="s">
        <v>34</v>
      </c>
      <c r="P329" s="2" t="s">
        <v>113</v>
      </c>
      <c r="Q329" s="1">
        <v>386</v>
      </c>
      <c r="R329" s="1">
        <v>409</v>
      </c>
      <c r="S329" s="1" t="s">
        <v>1373</v>
      </c>
      <c r="T329" s="1" t="s">
        <v>1375</v>
      </c>
      <c r="U329" s="1">
        <v>75</v>
      </c>
      <c r="V329" s="1">
        <v>335</v>
      </c>
      <c r="W329" s="1">
        <v>409</v>
      </c>
      <c r="X329" s="1" t="s">
        <v>1376</v>
      </c>
      <c r="Y329" s="1">
        <v>20.100000000000001</v>
      </c>
      <c r="Z329" s="1">
        <v>0.51538499999999998</v>
      </c>
      <c r="AA329" s="1">
        <v>0.52</v>
      </c>
      <c r="AB329" s="1">
        <v>0</v>
      </c>
      <c r="AC329" s="1">
        <v>16</v>
      </c>
      <c r="AD329" s="1">
        <v>3</v>
      </c>
      <c r="AE329" s="1">
        <v>6</v>
      </c>
      <c r="AF329" s="1">
        <v>1</v>
      </c>
      <c r="AG329" s="1">
        <v>7</v>
      </c>
      <c r="AH329" s="3">
        <f t="shared" si="30"/>
        <v>0</v>
      </c>
      <c r="AI329" s="3">
        <f t="shared" si="31"/>
        <v>0.99320955045473469</v>
      </c>
      <c r="AJ329" s="3">
        <f t="shared" si="32"/>
        <v>0.15949813804531948</v>
      </c>
      <c r="AK329" s="3">
        <f t="shared" si="33"/>
        <v>0.31899627609063896</v>
      </c>
      <c r="AL329" s="3">
        <f t="shared" si="34"/>
        <v>5.9036491399918151E-2</v>
      </c>
      <c r="AM329" s="3">
        <f t="shared" si="35"/>
        <v>0.41325543979942708</v>
      </c>
      <c r="AN329" s="3">
        <v>3.9954676771943523</v>
      </c>
      <c r="AO329" s="3">
        <v>2.56160698307936</v>
      </c>
      <c r="AP329" s="3">
        <v>1.4338606941149925</v>
      </c>
      <c r="AQ329" s="1">
        <v>0.22664999999999999</v>
      </c>
    </row>
    <row r="330" spans="1:47" x14ac:dyDescent="0.25">
      <c r="A330" s="1" t="s">
        <v>1377</v>
      </c>
      <c r="G330" s="1" t="s">
        <v>105</v>
      </c>
      <c r="H330" s="1" t="s">
        <v>1377</v>
      </c>
      <c r="I330" s="1" t="s">
        <v>1378</v>
      </c>
      <c r="M330" s="1">
        <v>3358</v>
      </c>
      <c r="N330" s="1">
        <v>24</v>
      </c>
      <c r="O330" s="2" t="s">
        <v>46</v>
      </c>
      <c r="P330" s="2">
        <v>3</v>
      </c>
      <c r="Q330" s="1">
        <v>48926249</v>
      </c>
      <c r="R330" s="1">
        <v>48926273</v>
      </c>
      <c r="S330" s="1" t="s">
        <v>1377</v>
      </c>
      <c r="T330" s="1" t="s">
        <v>1379</v>
      </c>
      <c r="U330" s="1">
        <v>224</v>
      </c>
      <c r="V330" s="1">
        <v>48926249</v>
      </c>
      <c r="W330" s="1">
        <v>48926472</v>
      </c>
      <c r="X330" s="1" t="s">
        <v>1380</v>
      </c>
      <c r="Y330" s="1">
        <v>81.099999999999994</v>
      </c>
      <c r="Z330" s="1">
        <v>1.09595</v>
      </c>
      <c r="AA330" s="1">
        <v>0.33035700000000001</v>
      </c>
      <c r="AB330" s="1">
        <v>858</v>
      </c>
      <c r="AC330" s="1">
        <v>4</v>
      </c>
      <c r="AD330" s="1">
        <v>1261</v>
      </c>
      <c r="AE330" s="1">
        <v>5</v>
      </c>
      <c r="AF330" s="1">
        <v>1173</v>
      </c>
      <c r="AG330" s="1">
        <v>2</v>
      </c>
      <c r="AH330" s="3">
        <f t="shared" si="30"/>
        <v>53.260862143135149</v>
      </c>
      <c r="AI330" s="3">
        <f t="shared" si="31"/>
        <v>0.24830238761368367</v>
      </c>
      <c r="AJ330" s="3">
        <f t="shared" si="32"/>
        <v>67.042384025049301</v>
      </c>
      <c r="AK330" s="3">
        <f t="shared" si="33"/>
        <v>0.26583023007553247</v>
      </c>
      <c r="AL330" s="3">
        <f t="shared" si="34"/>
        <v>69.249804412103998</v>
      </c>
      <c r="AM330" s="3">
        <f t="shared" si="35"/>
        <v>0.1180729827998363</v>
      </c>
      <c r="AN330" s="3">
        <v>0.33199767023821697</v>
      </c>
      <c r="AO330" s="3">
        <v>0.3787342145446691</v>
      </c>
      <c r="AP330" s="3">
        <v>-4.6736544306452146E-2</v>
      </c>
      <c r="AQ330" s="1">
        <v>3.1591E-9</v>
      </c>
      <c r="AR330" s="2" t="s">
        <v>37</v>
      </c>
    </row>
    <row r="331" spans="1:47" x14ac:dyDescent="0.25">
      <c r="A331" s="1" t="s">
        <v>1381</v>
      </c>
      <c r="G331" s="1" t="s">
        <v>127</v>
      </c>
      <c r="H331" s="1" t="s">
        <v>1381</v>
      </c>
      <c r="I331" s="1" t="s">
        <v>1382</v>
      </c>
      <c r="M331" s="1">
        <v>35</v>
      </c>
      <c r="N331" s="1">
        <v>21</v>
      </c>
      <c r="O331" s="2" t="s">
        <v>46</v>
      </c>
      <c r="P331" s="2">
        <v>3</v>
      </c>
      <c r="Q331" s="1">
        <v>1849878</v>
      </c>
      <c r="R331" s="1">
        <v>1849899</v>
      </c>
      <c r="S331" s="1" t="s">
        <v>1381</v>
      </c>
      <c r="T331" s="1" t="s">
        <v>1383</v>
      </c>
      <c r="U331" s="1">
        <v>125</v>
      </c>
      <c r="V331" s="1">
        <v>1849878</v>
      </c>
      <c r="W331" s="1">
        <v>1850002</v>
      </c>
      <c r="X331" s="1" t="s">
        <v>1384</v>
      </c>
      <c r="Y331" s="1">
        <v>71.900000000000006</v>
      </c>
      <c r="Z331" s="1">
        <v>1.12344</v>
      </c>
      <c r="AA331" s="1">
        <v>0.51200000000000001</v>
      </c>
      <c r="AB331" s="1">
        <v>8</v>
      </c>
      <c r="AC331" s="1">
        <v>4</v>
      </c>
      <c r="AD331" s="1">
        <v>15</v>
      </c>
      <c r="AE331" s="1">
        <v>12</v>
      </c>
      <c r="AF331" s="1">
        <v>12</v>
      </c>
      <c r="AG331" s="1">
        <v>4</v>
      </c>
      <c r="AH331" s="3">
        <f t="shared" si="30"/>
        <v>0.49660477522736735</v>
      </c>
      <c r="AI331" s="3">
        <f t="shared" si="31"/>
        <v>0.24830238761368367</v>
      </c>
      <c r="AJ331" s="3">
        <f t="shared" si="32"/>
        <v>0.79749069022659735</v>
      </c>
      <c r="AK331" s="3">
        <f t="shared" si="33"/>
        <v>0.63799255218127793</v>
      </c>
      <c r="AL331" s="3">
        <f t="shared" si="34"/>
        <v>0.70843789679901781</v>
      </c>
      <c r="AM331" s="3">
        <f t="shared" si="35"/>
        <v>0.2361459655996726</v>
      </c>
      <c r="AN331" s="3">
        <v>0.68336954301806097</v>
      </c>
      <c r="AO331" s="3">
        <v>0.51254325473686235</v>
      </c>
      <c r="AP331" s="3">
        <v>0.17082628828119856</v>
      </c>
      <c r="AQ331" s="1">
        <v>0.54722000000000004</v>
      </c>
    </row>
    <row r="332" spans="1:47" x14ac:dyDescent="0.25">
      <c r="A332" s="1" t="s">
        <v>1385</v>
      </c>
      <c r="G332" s="1" t="s">
        <v>171</v>
      </c>
      <c r="H332" s="1" t="s">
        <v>1385</v>
      </c>
      <c r="I332" s="1" t="s">
        <v>1386</v>
      </c>
      <c r="M332" s="1">
        <v>886</v>
      </c>
      <c r="N332" s="1">
        <v>21</v>
      </c>
      <c r="O332" s="2" t="s">
        <v>46</v>
      </c>
      <c r="P332" s="2">
        <v>5</v>
      </c>
      <c r="Q332" s="1">
        <v>50229122</v>
      </c>
      <c r="R332" s="1">
        <v>50229143</v>
      </c>
      <c r="S332" s="1" t="s">
        <v>1385</v>
      </c>
      <c r="T332" s="1" t="s">
        <v>1387</v>
      </c>
      <c r="U332" s="1">
        <v>155</v>
      </c>
      <c r="V332" s="1">
        <v>50228989</v>
      </c>
      <c r="W332" s="1">
        <v>50229143</v>
      </c>
      <c r="X332" s="1" t="s">
        <v>1388</v>
      </c>
      <c r="Y332" s="1">
        <v>30.4</v>
      </c>
      <c r="Z332" s="1">
        <v>0.52413799999999999</v>
      </c>
      <c r="AA332" s="1">
        <v>0.37419400000000003</v>
      </c>
      <c r="AB332" s="1">
        <v>259</v>
      </c>
      <c r="AC332" s="1">
        <v>3</v>
      </c>
      <c r="AD332" s="1">
        <v>296</v>
      </c>
      <c r="AE332" s="1">
        <v>3</v>
      </c>
      <c r="AF332" s="1">
        <v>324</v>
      </c>
      <c r="AG332" s="1">
        <v>8</v>
      </c>
      <c r="AH332" s="3">
        <f t="shared" si="30"/>
        <v>16.07757959798602</v>
      </c>
      <c r="AI332" s="3">
        <f t="shared" si="31"/>
        <v>0.18622679071026277</v>
      </c>
      <c r="AJ332" s="3">
        <f t="shared" si="32"/>
        <v>15.737149620471522</v>
      </c>
      <c r="AK332" s="3">
        <f t="shared" si="33"/>
        <v>0.15949813804531948</v>
      </c>
      <c r="AL332" s="3">
        <f t="shared" si="34"/>
        <v>19.127823213573482</v>
      </c>
      <c r="AM332" s="3">
        <f t="shared" si="35"/>
        <v>0.47229193119934521</v>
      </c>
      <c r="AN332" s="3">
        <v>-3.0875974648061917E-2</v>
      </c>
      <c r="AO332" s="3">
        <v>0.25062246921377679</v>
      </c>
      <c r="AP332" s="3">
        <v>-0.2814984438618387</v>
      </c>
      <c r="AQ332" s="1">
        <v>2.8791000000000001E-2</v>
      </c>
      <c r="AR332" s="2" t="s">
        <v>61</v>
      </c>
    </row>
    <row r="333" spans="1:47" x14ac:dyDescent="0.25">
      <c r="A333" s="1" t="s">
        <v>1389</v>
      </c>
      <c r="G333" s="1" t="s">
        <v>222</v>
      </c>
      <c r="H333" s="1" t="s">
        <v>1389</v>
      </c>
      <c r="I333" s="1" t="s">
        <v>1390</v>
      </c>
      <c r="L333" s="1" t="s">
        <v>1391</v>
      </c>
      <c r="M333" s="1">
        <v>1262</v>
      </c>
      <c r="N333" s="1">
        <v>22</v>
      </c>
      <c r="O333" s="2" t="s">
        <v>46</v>
      </c>
      <c r="P333" s="2" t="s">
        <v>113</v>
      </c>
      <c r="Q333" s="1">
        <v>349</v>
      </c>
      <c r="R333" s="1">
        <v>370</v>
      </c>
      <c r="S333" s="1" t="s">
        <v>1389</v>
      </c>
      <c r="T333" s="1" t="s">
        <v>1392</v>
      </c>
      <c r="U333" s="1">
        <v>108</v>
      </c>
      <c r="V333" s="1">
        <v>263</v>
      </c>
      <c r="W333" s="1">
        <v>370</v>
      </c>
      <c r="X333" s="1" t="s">
        <v>1393</v>
      </c>
      <c r="Y333" s="1">
        <v>35.200000000000003</v>
      </c>
      <c r="Z333" s="1">
        <v>0.95135099999999995</v>
      </c>
      <c r="AA333" s="1">
        <v>0.34259299999999998</v>
      </c>
      <c r="AB333" s="1">
        <v>344</v>
      </c>
      <c r="AC333" s="1">
        <v>56</v>
      </c>
      <c r="AD333" s="1">
        <v>524</v>
      </c>
      <c r="AE333" s="1">
        <v>81</v>
      </c>
      <c r="AF333" s="1">
        <v>368</v>
      </c>
      <c r="AG333" s="1">
        <v>37</v>
      </c>
      <c r="AH333" s="3">
        <f t="shared" si="30"/>
        <v>21.354005334776797</v>
      </c>
      <c r="AI333" s="3">
        <f t="shared" si="31"/>
        <v>3.476233426591572</v>
      </c>
      <c r="AJ333" s="3">
        <f t="shared" si="32"/>
        <v>27.859008111915806</v>
      </c>
      <c r="AK333" s="3">
        <f t="shared" si="33"/>
        <v>4.306449727223626</v>
      </c>
      <c r="AL333" s="3">
        <f t="shared" si="34"/>
        <v>21.725428835169879</v>
      </c>
      <c r="AM333" s="3">
        <f t="shared" si="35"/>
        <v>2.1843501817969715</v>
      </c>
      <c r="AN333" s="3">
        <v>0.38363719424489484</v>
      </c>
      <c r="AO333" s="3">
        <v>2.4877955370620757E-2</v>
      </c>
      <c r="AP333" s="3">
        <v>0.35875923887427408</v>
      </c>
      <c r="AQ333" s="1">
        <v>4.3149000000000003E-5</v>
      </c>
      <c r="AR333" s="2" t="s">
        <v>37</v>
      </c>
    </row>
    <row r="334" spans="1:47" x14ac:dyDescent="0.25">
      <c r="A334" s="1" t="s">
        <v>1394</v>
      </c>
      <c r="G334" s="1" t="s">
        <v>229</v>
      </c>
      <c r="H334" s="1" t="s">
        <v>1394</v>
      </c>
      <c r="I334" s="1" t="s">
        <v>1395</v>
      </c>
      <c r="M334" s="1">
        <v>37</v>
      </c>
      <c r="N334" s="1">
        <v>24</v>
      </c>
      <c r="O334" s="2" t="s">
        <v>46</v>
      </c>
      <c r="P334" s="2">
        <v>5</v>
      </c>
      <c r="Q334" s="1">
        <v>836278</v>
      </c>
      <c r="R334" s="1">
        <v>836302</v>
      </c>
      <c r="S334" s="1" t="s">
        <v>1394</v>
      </c>
      <c r="T334" s="1" t="s">
        <v>1396</v>
      </c>
      <c r="U334" s="1">
        <v>219</v>
      </c>
      <c r="V334" s="1">
        <v>836084</v>
      </c>
      <c r="W334" s="1">
        <v>836302</v>
      </c>
      <c r="X334" s="1" t="s">
        <v>1397</v>
      </c>
      <c r="Y334" s="1">
        <v>114.3</v>
      </c>
      <c r="Z334" s="1">
        <v>1.8737699999999999</v>
      </c>
      <c r="AA334" s="1">
        <v>0.27853899999999998</v>
      </c>
      <c r="AB334" s="1">
        <v>10</v>
      </c>
      <c r="AC334" s="1">
        <v>4</v>
      </c>
      <c r="AD334" s="1">
        <v>16</v>
      </c>
      <c r="AE334" s="1">
        <v>10</v>
      </c>
      <c r="AF334" s="1">
        <v>11</v>
      </c>
      <c r="AG334" s="1">
        <v>3</v>
      </c>
      <c r="AH334" s="3">
        <f t="shared" si="30"/>
        <v>0.62075596903420927</v>
      </c>
      <c r="AI334" s="3">
        <f t="shared" si="31"/>
        <v>0.24830238761368367</v>
      </c>
      <c r="AJ334" s="3">
        <f t="shared" si="32"/>
        <v>0.8506567362417039</v>
      </c>
      <c r="AK334" s="3">
        <f t="shared" si="33"/>
        <v>0.53166046015106494</v>
      </c>
      <c r="AL334" s="3">
        <f t="shared" si="34"/>
        <v>0.64940140539909963</v>
      </c>
      <c r="AM334" s="3">
        <f t="shared" si="35"/>
        <v>0.17710947419975445</v>
      </c>
      <c r="AN334" s="3">
        <v>0.45455085252217997</v>
      </c>
      <c r="AO334" s="3">
        <v>6.5084277765640811E-2</v>
      </c>
      <c r="AP334" s="3">
        <v>0.38946657475653917</v>
      </c>
      <c r="AQ334" s="1">
        <v>0.67447000000000001</v>
      </c>
    </row>
    <row r="335" spans="1:47" x14ac:dyDescent="0.25">
      <c r="A335" s="1" t="s">
        <v>1159</v>
      </c>
      <c r="G335" s="1" t="s">
        <v>1409</v>
      </c>
      <c r="H335" s="1" t="s">
        <v>1159</v>
      </c>
      <c r="I335" s="1" t="s">
        <v>1160</v>
      </c>
      <c r="M335" s="1">
        <v>47</v>
      </c>
      <c r="N335" s="1">
        <v>21</v>
      </c>
      <c r="O335" s="2" t="s">
        <v>34</v>
      </c>
      <c r="P335" s="2">
        <v>5</v>
      </c>
      <c r="Q335" s="1">
        <v>8456</v>
      </c>
      <c r="R335" s="1">
        <v>8477</v>
      </c>
      <c r="S335" s="1" t="s">
        <v>1159</v>
      </c>
      <c r="T335" s="1" t="s">
        <v>1161</v>
      </c>
      <c r="U335" s="1">
        <v>90</v>
      </c>
      <c r="V335" s="1">
        <v>8456</v>
      </c>
      <c r="W335" s="1">
        <v>8545</v>
      </c>
      <c r="X335" s="1" t="s">
        <v>1162</v>
      </c>
      <c r="Y335" s="1">
        <v>43.56</v>
      </c>
      <c r="Z335" s="1">
        <v>1.40516</v>
      </c>
      <c r="AA335" s="1">
        <v>0.34444399999999997</v>
      </c>
      <c r="AB335" s="1">
        <v>9</v>
      </c>
      <c r="AC335" s="1">
        <v>5</v>
      </c>
      <c r="AD335" s="1">
        <v>18</v>
      </c>
      <c r="AE335" s="1">
        <v>1</v>
      </c>
      <c r="AF335" s="1">
        <v>7</v>
      </c>
      <c r="AG335" s="1">
        <v>2</v>
      </c>
      <c r="AH335" s="3">
        <f t="shared" si="30"/>
        <v>0.55868037213078836</v>
      </c>
      <c r="AI335" s="3">
        <f t="shared" si="31"/>
        <v>0.31037798451710463</v>
      </c>
      <c r="AJ335" s="3">
        <f t="shared" si="32"/>
        <v>0.95698882827191689</v>
      </c>
      <c r="AK335" s="3">
        <f t="shared" si="33"/>
        <v>5.3166046015106494E-2</v>
      </c>
      <c r="AL335" s="3">
        <f t="shared" si="34"/>
        <v>0.41325543979942708</v>
      </c>
      <c r="AM335" s="3">
        <f t="shared" si="35"/>
        <v>0.1180729827998363</v>
      </c>
      <c r="AN335" s="3">
        <v>0.77647894740954226</v>
      </c>
      <c r="AO335" s="3">
        <v>-0.43498932536900237</v>
      </c>
      <c r="AP335" s="3">
        <v>1.2114682727785449</v>
      </c>
      <c r="AQ335" s="1">
        <v>0.11337999999999999</v>
      </c>
    </row>
    <row r="336" spans="1:47" x14ac:dyDescent="0.25">
      <c r="A336" s="1" t="s">
        <v>1405</v>
      </c>
      <c r="G336" s="1" t="s">
        <v>45</v>
      </c>
      <c r="H336" s="1" t="s">
        <v>1405</v>
      </c>
      <c r="I336" s="1" t="s">
        <v>1406</v>
      </c>
      <c r="L336" s="1" t="s">
        <v>1444</v>
      </c>
      <c r="M336" s="1">
        <v>102</v>
      </c>
      <c r="N336" s="1">
        <v>21</v>
      </c>
      <c r="O336" s="2" t="s">
        <v>34</v>
      </c>
      <c r="P336" s="2" t="s">
        <v>113</v>
      </c>
      <c r="Q336" s="1">
        <v>232</v>
      </c>
      <c r="R336" s="1">
        <v>252</v>
      </c>
      <c r="S336" s="1" t="s">
        <v>1405</v>
      </c>
      <c r="T336" s="1" t="s">
        <v>1407</v>
      </c>
      <c r="U336" s="1">
        <v>58</v>
      </c>
      <c r="V336" s="1">
        <v>195</v>
      </c>
      <c r="W336" s="1">
        <v>252</v>
      </c>
      <c r="X336" s="1" t="s">
        <v>1408</v>
      </c>
      <c r="Y336" s="1">
        <v>18.100000000000001</v>
      </c>
      <c r="Z336" s="1">
        <v>0.90500000000000003</v>
      </c>
      <c r="AA336" s="1">
        <v>0.34482800000000002</v>
      </c>
      <c r="AB336" s="1">
        <v>43</v>
      </c>
      <c r="AC336" s="1">
        <v>3</v>
      </c>
      <c r="AD336" s="1">
        <v>22</v>
      </c>
      <c r="AE336" s="1">
        <v>4</v>
      </c>
      <c r="AF336" s="1">
        <v>37</v>
      </c>
      <c r="AG336" s="1">
        <v>0</v>
      </c>
      <c r="AH336" s="3">
        <f t="shared" si="30"/>
        <v>2.6692506668470997</v>
      </c>
      <c r="AI336" s="3">
        <f t="shared" si="31"/>
        <v>0.18622679071026277</v>
      </c>
      <c r="AJ336" s="3">
        <f t="shared" si="32"/>
        <v>1.169653012332343</v>
      </c>
      <c r="AK336" s="3">
        <f t="shared" si="33"/>
        <v>0.21266418406042598</v>
      </c>
      <c r="AL336" s="3">
        <f t="shared" si="34"/>
        <v>2.1843501817969715</v>
      </c>
      <c r="AM336" s="3">
        <f t="shared" si="35"/>
        <v>0</v>
      </c>
      <c r="AN336" s="3">
        <v>-1.1903541886552582</v>
      </c>
      <c r="AO336" s="3">
        <v>-0.28923063505744223</v>
      </c>
      <c r="AP336" s="3">
        <v>-0.90112355359781615</v>
      </c>
      <c r="AQ336" s="1">
        <v>5.1815000000000003E-3</v>
      </c>
      <c r="AR336" s="2" t="s">
        <v>37</v>
      </c>
      <c r="AS336" s="2" t="s">
        <v>37</v>
      </c>
    </row>
    <row r="337" spans="1:44" x14ac:dyDescent="0.25">
      <c r="A337" s="1" t="s">
        <v>1315</v>
      </c>
      <c r="G337" s="1" t="s">
        <v>229</v>
      </c>
      <c r="H337" s="1" t="s">
        <v>1315</v>
      </c>
      <c r="I337" s="1" t="s">
        <v>1316</v>
      </c>
      <c r="M337" s="1">
        <v>1109</v>
      </c>
      <c r="N337" s="1">
        <v>21</v>
      </c>
      <c r="O337" s="2" t="s">
        <v>46</v>
      </c>
      <c r="P337" s="2">
        <v>3</v>
      </c>
      <c r="Q337" s="1">
        <v>5298979</v>
      </c>
      <c r="R337" s="1">
        <v>5299000</v>
      </c>
      <c r="S337" s="1" t="s">
        <v>1315</v>
      </c>
      <c r="T337" s="1" t="s">
        <v>1317</v>
      </c>
      <c r="U337" s="1">
        <v>75</v>
      </c>
      <c r="V337" s="1">
        <v>5298979</v>
      </c>
      <c r="W337" s="1">
        <v>5299053</v>
      </c>
      <c r="X337" s="1" t="s">
        <v>1318</v>
      </c>
      <c r="Y337" s="1">
        <v>45.9</v>
      </c>
      <c r="Z337" s="1">
        <v>1.17692</v>
      </c>
      <c r="AA337" s="1">
        <v>0.52</v>
      </c>
      <c r="AB337" s="1">
        <v>321</v>
      </c>
      <c r="AC337" s="1">
        <v>62</v>
      </c>
      <c r="AD337" s="1">
        <v>465</v>
      </c>
      <c r="AE337" s="1">
        <v>292</v>
      </c>
      <c r="AF337" s="1">
        <v>318</v>
      </c>
      <c r="AG337" s="1">
        <v>256</v>
      </c>
      <c r="AH337" s="3">
        <f t="shared" si="30"/>
        <v>19.926266605998116</v>
      </c>
      <c r="AI337" s="3">
        <f t="shared" si="31"/>
        <v>3.8486870080120967</v>
      </c>
      <c r="AJ337" s="3">
        <f t="shared" si="32"/>
        <v>24.72221139702452</v>
      </c>
      <c r="AK337" s="3">
        <f t="shared" si="33"/>
        <v>15.524485436411096</v>
      </c>
      <c r="AL337" s="3">
        <f t="shared" si="34"/>
        <v>18.773604265173972</v>
      </c>
      <c r="AM337" s="3">
        <f t="shared" si="35"/>
        <v>15.113341798379047</v>
      </c>
      <c r="AN337" s="3">
        <v>0.31113636628263291</v>
      </c>
      <c r="AO337" s="3">
        <v>-8.5965777822241837E-2</v>
      </c>
      <c r="AP337" s="3">
        <v>0.39710214410487471</v>
      </c>
      <c r="AQ337" s="1">
        <v>2.1892999999999999E-4</v>
      </c>
      <c r="AR337" s="2" t="s">
        <v>37</v>
      </c>
    </row>
    <row r="338" spans="1:44" x14ac:dyDescent="0.25">
      <c r="A338" s="1" t="s">
        <v>1138</v>
      </c>
      <c r="E338" s="1" t="s">
        <v>1481</v>
      </c>
      <c r="F338" s="1" t="s">
        <v>82</v>
      </c>
      <c r="G338" s="1" t="s">
        <v>198</v>
      </c>
      <c r="H338" s="1" t="s">
        <v>1138</v>
      </c>
      <c r="I338" s="1" t="s">
        <v>1139</v>
      </c>
      <c r="M338" s="1">
        <v>28</v>
      </c>
      <c r="N338" s="1">
        <v>24</v>
      </c>
      <c r="O338" s="2" t="s">
        <v>46</v>
      </c>
      <c r="P338" s="2">
        <v>5</v>
      </c>
      <c r="Q338" s="1">
        <v>54029114</v>
      </c>
      <c r="R338" s="1">
        <v>54029138</v>
      </c>
      <c r="S338" s="1" t="s">
        <v>1138</v>
      </c>
      <c r="T338" s="1" t="s">
        <v>1140</v>
      </c>
      <c r="U338" s="1">
        <v>149</v>
      </c>
      <c r="V338" s="1">
        <v>54028990</v>
      </c>
      <c r="W338" s="1">
        <v>54029138</v>
      </c>
      <c r="X338" s="1" t="s">
        <v>1141</v>
      </c>
      <c r="Y338" s="1">
        <v>54.34</v>
      </c>
      <c r="Z338" s="1">
        <v>0.70571399999999995</v>
      </c>
      <c r="AA338" s="1">
        <v>0.51677899999999999</v>
      </c>
      <c r="AB338" s="1">
        <v>5</v>
      </c>
      <c r="AC338" s="1">
        <v>0</v>
      </c>
      <c r="AD338" s="1">
        <v>9</v>
      </c>
      <c r="AE338" s="1">
        <v>2</v>
      </c>
      <c r="AF338" s="1">
        <v>10</v>
      </c>
      <c r="AG338" s="1">
        <v>3</v>
      </c>
      <c r="AH338" s="3">
        <f t="shared" si="30"/>
        <v>0.31037798451710463</v>
      </c>
      <c r="AI338" s="3">
        <f t="shared" si="31"/>
        <v>0</v>
      </c>
      <c r="AJ338" s="3">
        <f t="shared" si="32"/>
        <v>0.47849441413595845</v>
      </c>
      <c r="AK338" s="3">
        <f t="shared" si="33"/>
        <v>0.10633209203021299</v>
      </c>
      <c r="AL338" s="3">
        <f t="shared" si="34"/>
        <v>0.59036491399918156</v>
      </c>
      <c r="AM338" s="3">
        <f t="shared" si="35"/>
        <v>0.17710947419975445</v>
      </c>
      <c r="AN338" s="3">
        <v>0.62447585396449234</v>
      </c>
      <c r="AO338" s="3">
        <v>0.92758075401570594</v>
      </c>
      <c r="AP338" s="3">
        <v>-0.30310490005121365</v>
      </c>
      <c r="AQ338" s="1">
        <v>0.49306</v>
      </c>
    </row>
    <row r="341" spans="1:44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1:44" x14ac:dyDescent="0.25">
      <c r="A342" s="1" t="s">
        <v>1525</v>
      </c>
    </row>
    <row r="343" spans="1:44" x14ac:dyDescent="0.25">
      <c r="A343" s="4" t="s">
        <v>1524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identified miRNAs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2014-05-12T19:32:06Z</dcterms:modified>
</cp:coreProperties>
</file>