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iRNA clusters" sheetId="1" r:id="rId1"/>
  </sheets>
  <calcPr calcId="152511"/>
</workbook>
</file>

<file path=xl/calcChain.xml><?xml version="1.0" encoding="utf-8"?>
<calcChain xmlns="http://schemas.openxmlformats.org/spreadsheetml/2006/main">
  <c r="W3" i="1" l="1"/>
  <c r="AB8" i="1" l="1"/>
  <c r="AA8" i="1"/>
  <c r="Z8" i="1"/>
  <c r="Y8" i="1"/>
  <c r="X8" i="1"/>
  <c r="W8" i="1"/>
  <c r="AB9" i="1"/>
  <c r="AA9" i="1"/>
  <c r="Z9" i="1"/>
  <c r="Y9" i="1"/>
  <c r="X9" i="1"/>
  <c r="W9" i="1"/>
  <c r="AB12" i="1"/>
  <c r="AA12" i="1"/>
  <c r="Z12" i="1"/>
  <c r="Y12" i="1"/>
  <c r="X12" i="1"/>
  <c r="W12" i="1"/>
  <c r="AB11" i="1"/>
  <c r="AA11" i="1"/>
  <c r="Z11" i="1"/>
  <c r="Y11" i="1"/>
  <c r="X11" i="1"/>
  <c r="W11" i="1"/>
  <c r="AB14" i="1"/>
  <c r="AA14" i="1"/>
  <c r="Z14" i="1"/>
  <c r="Y14" i="1"/>
  <c r="X14" i="1"/>
  <c r="W14" i="1"/>
  <c r="AB15" i="1"/>
  <c r="AA15" i="1"/>
  <c r="Z15" i="1"/>
  <c r="Y15" i="1"/>
  <c r="X15" i="1"/>
  <c r="W15" i="1"/>
  <c r="AB17" i="1"/>
  <c r="AA17" i="1"/>
  <c r="Z17" i="1"/>
  <c r="Y17" i="1"/>
  <c r="X17" i="1"/>
  <c r="W17" i="1"/>
  <c r="AB18" i="1"/>
  <c r="AA18" i="1"/>
  <c r="Z18" i="1"/>
  <c r="Y18" i="1"/>
  <c r="X18" i="1"/>
  <c r="W18" i="1"/>
  <c r="AB21" i="1"/>
  <c r="AA21" i="1"/>
  <c r="Z21" i="1"/>
  <c r="Y21" i="1"/>
  <c r="X21" i="1"/>
  <c r="W21" i="1"/>
  <c r="AB20" i="1"/>
  <c r="AA20" i="1"/>
  <c r="Z20" i="1"/>
  <c r="Y20" i="1"/>
  <c r="X20" i="1"/>
  <c r="W20" i="1"/>
  <c r="AB24" i="1"/>
  <c r="AA24" i="1"/>
  <c r="Z24" i="1"/>
  <c r="Y24" i="1"/>
  <c r="X24" i="1"/>
  <c r="W24" i="1"/>
  <c r="AB23" i="1"/>
  <c r="AA23" i="1"/>
  <c r="Z23" i="1"/>
  <c r="Y23" i="1"/>
  <c r="X23" i="1"/>
  <c r="W23" i="1"/>
  <c r="AB6" i="1"/>
  <c r="AA6" i="1"/>
  <c r="Z6" i="1"/>
  <c r="Y6" i="1"/>
  <c r="X6" i="1"/>
  <c r="W6" i="1"/>
  <c r="AB5" i="1"/>
  <c r="AA5" i="1"/>
  <c r="Z5" i="1"/>
  <c r="Y5" i="1"/>
  <c r="X5" i="1"/>
  <c r="W5" i="1"/>
  <c r="AB2" i="1"/>
  <c r="AA2" i="1"/>
  <c r="Z2" i="1"/>
  <c r="Y2" i="1"/>
  <c r="X2" i="1"/>
  <c r="W2" i="1"/>
  <c r="AB3" i="1"/>
  <c r="AA3" i="1"/>
  <c r="Z3" i="1"/>
  <c r="Y3" i="1"/>
  <c r="X3" i="1"/>
</calcChain>
</file>

<file path=xl/sharedStrings.xml><?xml version="1.0" encoding="utf-8"?>
<sst xmlns="http://schemas.openxmlformats.org/spreadsheetml/2006/main" count="182" uniqueCount="111">
  <si>
    <t>miRNA name</t>
  </si>
  <si>
    <t>Source</t>
  </si>
  <si>
    <t>accession</t>
  </si>
  <si>
    <t>mature miRNA</t>
  </si>
  <si>
    <t>length of miRNA</t>
  </si>
  <si>
    <t>Strand</t>
  </si>
  <si>
    <t>arm</t>
  </si>
  <si>
    <t>miRNA start</t>
  </si>
  <si>
    <t>miRNA end</t>
  </si>
  <si>
    <t>precursor</t>
  </si>
  <si>
    <t>length of precursor</t>
  </si>
  <si>
    <t>precursor start</t>
  </si>
  <si>
    <t>precursor end</t>
  </si>
  <si>
    <t>miRNA star</t>
  </si>
  <si>
    <t>contorl (16109390)</t>
  </si>
  <si>
    <t>contorl_star</t>
  </si>
  <si>
    <t>drought (18808997)</t>
  </si>
  <si>
    <t>drought_star</t>
  </si>
  <si>
    <t>salt (16938676)</t>
  </si>
  <si>
    <t>salt_star</t>
  </si>
  <si>
    <t>normalized contorl (16109390)</t>
  </si>
  <si>
    <t>normalized contorl_star</t>
  </si>
  <si>
    <t>normalized drought (18808997)</t>
  </si>
  <si>
    <t>normalized drought_star</t>
  </si>
  <si>
    <t>normalized salt (16938676)</t>
  </si>
  <si>
    <t>normalized salt_star</t>
  </si>
  <si>
    <t>ghr-miR482g</t>
  </si>
  <si>
    <t>EST</t>
  </si>
  <si>
    <t>HO094674.1</t>
  </si>
  <si>
    <t>TTGCCAGCTCCGCCCATTCC</t>
  </si>
  <si>
    <t>-</t>
  </si>
  <si>
    <t>3</t>
  </si>
  <si>
    <t>GGAGATGGGTGGGTTGGCAAAACGCTCCGTTCCTCTTTCCCATATATTGTATTTGTAATAATATATGCAATGAAGTTGATTTTGCCAGCTCCGCCCATTCC</t>
  </si>
  <si>
    <t>AGATGGGTGGGTTGGCAAAA</t>
  </si>
  <si>
    <t>*</t>
  </si>
  <si>
    <t>ghr-miR482e</t>
  </si>
  <si>
    <t>TCTTCCCAACACCTCCCATACC</t>
  </si>
  <si>
    <t>GGTATGGGGGGTATGGGCAGGTTTGTGTTTTTTCAAGGCACAATTCTTCCCAACACCTCCCATACC</t>
  </si>
  <si>
    <t>TATGGGGGGTATGGGCAGGTT</t>
  </si>
  <si>
    <t>**</t>
  </si>
  <si>
    <t>+</t>
  </si>
  <si>
    <t>ghr-n72</t>
  </si>
  <si>
    <t>GSS</t>
  </si>
  <si>
    <t>DX524418.2</t>
  </si>
  <si>
    <t>TTTTGACTGTTTTTCTTCAAA</t>
  </si>
  <si>
    <t>AGTGAAGCGAAACAGTCTTTTCTTCAAGTGGAGCTTATTTTGACTGTTTTTCTTCAAA</t>
  </si>
  <si>
    <t>TGAAGCGAAACAGTCTTTTCT</t>
  </si>
  <si>
    <t>ghr-n30</t>
  </si>
  <si>
    <t>CACAATTCGATCATGCCTTTCT</t>
  </si>
  <si>
    <t>TGGAAGGCGATCAATCGGTTGGCATGTGGCACAATTCGATCATGCCTTTCT</t>
  </si>
  <si>
    <t>GAAGGCGATCAATCGGTTGGCA</t>
  </si>
  <si>
    <t>ghr-miR169g</t>
  </si>
  <si>
    <t>Ramondii</t>
  </si>
  <si>
    <t>Chr01</t>
  </si>
  <si>
    <t>TAGCCAAGAATGACTTGCCTG</t>
  </si>
  <si>
    <t>TAGCCAAGAATGACTTGCCTGCAGCTCATGGTACCCATGTTTGGGTGACAGGCAATCATCCTTGGCTA</t>
  </si>
  <si>
    <t>GGCAATCATCCTTGGCTAAG</t>
  </si>
  <si>
    <t>ghr-miR169d</t>
  </si>
  <si>
    <t>TAGCCAAGGATGACTTGCCTG</t>
  </si>
  <si>
    <t>TAGCCAAGGATGACTTGCCTGCACCTAATGTTCACGAGGTTTTAATACATCAAAAACCCTGATTGGGTCCCAGGCAGTCACCTTGGCTAA</t>
  </si>
  <si>
    <t>GGCAGTCACCTTGGCTAACT</t>
  </si>
  <si>
    <t>ghr-miR2947</t>
  </si>
  <si>
    <t>Chr02</t>
  </si>
  <si>
    <t>TATACCGTGCCCATGACTGTAG</t>
  </si>
  <si>
    <t>TTACGTTATGGGCACGGTATGGATTGCTGTTTTTGATGATTTGTTGCTTTCATTAACAGCAAATTATACCGTGCCCATGACTGTAG</t>
  </si>
  <si>
    <t>ACGTTATGGGCACGGTATGGA</t>
  </si>
  <si>
    <t>ghr-n5</t>
  </si>
  <si>
    <t>ACGTTATGGGCACGGTATGGATTGCTGTTTTTGATGATTTGTTGCTTTCATTAACAGCAAATTATACCGTGCCCATGACTGT</t>
  </si>
  <si>
    <t>Chr04</t>
  </si>
  <si>
    <t>ghr-n13</t>
  </si>
  <si>
    <t>AATCTGTAAAGCTCAGGAGGGA</t>
  </si>
  <si>
    <t>AATCTGTAAAGCTCAGGAGGGATAGCGCCTAAGCTATTTCTTTCTTTCTTTCTTTTTTGCAGAAATATCATCTGCGGCGCTATCTATCCTGAGTTTCATGGGTT</t>
  </si>
  <si>
    <t>TATCCTGAGTTTCATGGGTTCT</t>
  </si>
  <si>
    <t>ghr-miR390b</t>
  </si>
  <si>
    <t>AAGCTCAGGAGGGATAGCGCC</t>
  </si>
  <si>
    <t>AAGCTCAGGAGGGATAGCGCCTAAGCTATTTCTTTCTTTCTTTCTTTTTTGCAGAAATATCATCTGCGGCGCTATCTATCCTGAGTTT</t>
  </si>
  <si>
    <t>CGCTATCTATCCTGAGTTTCA</t>
  </si>
  <si>
    <t>ghr-miR164d</t>
  </si>
  <si>
    <t>Chr07</t>
  </si>
  <si>
    <t>TGGAGAAGCAGGGCACGTGCA</t>
  </si>
  <si>
    <t>TGGAGAAGCAGGGCACGTGCAGAAAGTGCTTGAATTGGTGCCACATATATCATATATATATATCACCTTCTGCACGTGCTCCCTTTCTCCA</t>
  </si>
  <si>
    <t>CACGTGCTCCCTTTCTCCAAC</t>
  </si>
  <si>
    <t>ghr-miR164f</t>
  </si>
  <si>
    <t>TGGAGAAAGGGAGCACGTGCA</t>
  </si>
  <si>
    <t>TGGAGAAAGGGAGCACGTGCAGAAGGTGATATATATATATGATATATGTGGCACCAATTCAAGCACTTTCTGCACGTGCCCTGCTTCTCCA</t>
  </si>
  <si>
    <t>CACGTGCCCTGCTTCTCCAAC</t>
  </si>
  <si>
    <t>ghr-miR530b</t>
  </si>
  <si>
    <t>Chr09</t>
  </si>
  <si>
    <t>TGCATTTGCACCTGCACCTTC</t>
  </si>
  <si>
    <t>TGCATTTGCACCTGCACCTTCTTGTTTTTAATTATCTGCTTCTGCTTCAGAAACCAAATGTGTTGATGAAAATAGAATAGGACCGAAACAGAAAATAATAATAAGGTGCAGGTGCAGGCGCA</t>
  </si>
  <si>
    <t>AGGTGCAGGTGCAGGCGCAGC</t>
  </si>
  <si>
    <t>ghr-n24</t>
  </si>
  <si>
    <t>TCTGCATTTGCACCTGCACCTTCTTGTTTTTAATTATCTGCTTCTGCTTCAGAAACCAAATGTGTTGATGAAAATAGAATAGGACCGAAACAGAAAATAATAATAAGGTGCAGGTGCAGGCGCAGC</t>
  </si>
  <si>
    <t>ghr-miR169l</t>
  </si>
  <si>
    <t>Chr12</t>
  </si>
  <si>
    <t>AGCCGAGGACAACTTGCCGGA</t>
  </si>
  <si>
    <t>AGCCGAGGACAACTTGCCGGATCGATGTTATCTCCTCCAAAGGTTTTTGTTTCATTTATGTATTACAGTCTTGTTCAAATCTTTGGCAATAAAATGAACATAATAACAGAATATATGGAAGAGATAGCTTAGCCGGCCGGCAAGTCATCCTTGGCT</t>
  </si>
  <si>
    <t>CGGCAAGTCATCCTTGGCTGC</t>
  </si>
  <si>
    <t>ghr-miR169a</t>
  </si>
  <si>
    <t>CAGCCAAGGATGACTTGCCGG</t>
  </si>
  <si>
    <t>CAGCCAAGGATGACTTGCCGGCCGGCTAAGCTATCTCTTCCATATATTCTGTTATTATGTTCATTTTATTGCCAAAGATTTGAACAAGACTGTAATACATAAATGAAACAAAAACCTTTGGAGGAGATAACATCGATCCGGCAAGTTGTCCTCGGCTA</t>
  </si>
  <si>
    <t>GGCAAGTTGTCCTCGGCTACA</t>
  </si>
  <si>
    <t>Cluster</t>
  </si>
  <si>
    <t>Fold change (Drought vs Control)</t>
  </si>
  <si>
    <t>Fold change (Salt vs Control)</t>
  </si>
  <si>
    <t>Fold change (Drought vs Salt)</t>
  </si>
  <si>
    <t>Overal statistical p-value</t>
  </si>
  <si>
    <t>Overal statistical significance</t>
  </si>
  <si>
    <t>Expression significance (Drought vs Control)</t>
  </si>
  <si>
    <t>Expression significance (Salt vs Control)</t>
  </si>
  <si>
    <t>Expression significance (Drought vs Salt)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</si>
</sst>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9"/>
  <sheetViews>
    <sheetView tabSelected="1" workbookViewId="0">
      <selection activeCell="A23" sqref="A23:A24"/>
    </sheetView>
  </sheetViews>
  <sheetFormatPr defaultRowHeight="15" x14ac:dyDescent="0.25"/>
  <cols>
    <col min="1" max="1" width="9.140625" style="1"/>
    <col min="2" max="2" width="12.85546875" style="1" customWidth="1"/>
    <col min="3" max="3" width="9.140625" style="1"/>
    <col min="4" max="4" width="16.85546875" style="1" customWidth="1"/>
    <col min="5" max="5" width="28.28515625" style="1" customWidth="1"/>
    <col min="6" max="6" width="29.42578125" style="1" customWidth="1"/>
    <col min="7" max="7" width="18.28515625" style="2" customWidth="1"/>
    <col min="8" max="8" width="9.140625" style="2"/>
    <col min="9" max="14" width="9.140625" style="1"/>
    <col min="15" max="15" width="15.140625" style="1" customWidth="1"/>
    <col min="16" max="16" width="29.42578125" style="1" customWidth="1"/>
    <col min="17" max="26" width="9.140625" style="1"/>
    <col min="27" max="27" width="11.7109375" style="1" customWidth="1"/>
    <col min="28" max="28" width="10.85546875" style="1" customWidth="1"/>
    <col min="29" max="32" width="9.140625" style="1"/>
    <col min="33" max="33" width="13.28515625" style="1" customWidth="1"/>
    <col min="34" max="16384" width="9.140625" style="1"/>
  </cols>
  <sheetData>
    <row r="1" spans="1:36" x14ac:dyDescent="0.25">
      <c r="A1" s="1" t="s">
        <v>102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13</v>
      </c>
      <c r="G1" s="2" t="s">
        <v>4</v>
      </c>
      <c r="H1" s="2" t="s">
        <v>5</v>
      </c>
      <c r="I1" s="2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103</v>
      </c>
      <c r="AD1" s="1" t="s">
        <v>104</v>
      </c>
      <c r="AE1" s="1" t="s">
        <v>105</v>
      </c>
      <c r="AF1" s="1" t="s">
        <v>106</v>
      </c>
      <c r="AG1" s="1" t="s">
        <v>107</v>
      </c>
      <c r="AH1" s="1" t="s">
        <v>108</v>
      </c>
      <c r="AI1" s="1" t="s">
        <v>109</v>
      </c>
      <c r="AJ1" s="1" t="s">
        <v>110</v>
      </c>
    </row>
    <row r="2" spans="1:36" x14ac:dyDescent="0.25">
      <c r="A2" s="4">
        <v>1</v>
      </c>
      <c r="B2" s="1" t="s">
        <v>35</v>
      </c>
      <c r="C2" s="1" t="s">
        <v>27</v>
      </c>
      <c r="D2" s="1" t="s">
        <v>28</v>
      </c>
      <c r="E2" s="1" t="s">
        <v>36</v>
      </c>
      <c r="F2" s="1" t="s">
        <v>38</v>
      </c>
      <c r="G2" s="2">
        <v>22</v>
      </c>
      <c r="H2" s="2" t="s">
        <v>30</v>
      </c>
      <c r="I2" s="2" t="s">
        <v>31</v>
      </c>
      <c r="J2" s="1">
        <v>310</v>
      </c>
      <c r="K2" s="1">
        <v>331</v>
      </c>
      <c r="L2" s="1" t="s">
        <v>37</v>
      </c>
      <c r="M2" s="1">
        <v>66</v>
      </c>
      <c r="N2" s="1">
        <v>266</v>
      </c>
      <c r="O2" s="1">
        <v>331</v>
      </c>
      <c r="P2" s="1" t="s">
        <v>38</v>
      </c>
      <c r="Q2" s="1">
        <v>25</v>
      </c>
      <c r="R2" s="1">
        <v>813</v>
      </c>
      <c r="S2" s="1">
        <v>18</v>
      </c>
      <c r="T2" s="1">
        <v>994</v>
      </c>
      <c r="U2" s="1">
        <v>21</v>
      </c>
      <c r="V2" s="1">
        <v>1059</v>
      </c>
      <c r="W2" s="3">
        <f>Q2/16109390*1000000</f>
        <v>1.5518899225855232</v>
      </c>
      <c r="X2" s="3">
        <f>R2/16109390*1000000</f>
        <v>50.467460282481213</v>
      </c>
      <c r="Y2" s="3">
        <f>S2/18808997*1000000</f>
        <v>0.95698882827191689</v>
      </c>
      <c r="Z2" s="3">
        <f>T2/18808997*1000000</f>
        <v>52.847049739015851</v>
      </c>
      <c r="AA2" s="3">
        <f>U2/16938676*1000000</f>
        <v>1.2397663193982811</v>
      </c>
      <c r="AB2" s="3">
        <f>V2/16938676*1000000</f>
        <v>62.519644392513321</v>
      </c>
      <c r="AC2" s="3">
        <v>-0.69745224092287017</v>
      </c>
      <c r="AD2" s="3">
        <v>-0.32395801298025867</v>
      </c>
      <c r="AE2" s="3">
        <v>-0.37349422794261145</v>
      </c>
      <c r="AF2" s="1">
        <v>0.28809000000000001</v>
      </c>
    </row>
    <row r="3" spans="1:36" x14ac:dyDescent="0.25">
      <c r="A3" s="4"/>
      <c r="B3" s="1" t="s">
        <v>26</v>
      </c>
      <c r="C3" s="1" t="s">
        <v>27</v>
      </c>
      <c r="D3" s="1" t="s">
        <v>28</v>
      </c>
      <c r="E3" s="1" t="s">
        <v>29</v>
      </c>
      <c r="F3" s="1" t="s">
        <v>33</v>
      </c>
      <c r="G3" s="2">
        <v>20</v>
      </c>
      <c r="H3" s="2" t="s">
        <v>30</v>
      </c>
      <c r="I3" s="2" t="s">
        <v>31</v>
      </c>
      <c r="J3" s="1">
        <v>132</v>
      </c>
      <c r="K3" s="1">
        <v>151</v>
      </c>
      <c r="L3" s="1" t="s">
        <v>32</v>
      </c>
      <c r="M3" s="1">
        <v>101</v>
      </c>
      <c r="N3" s="1">
        <v>51</v>
      </c>
      <c r="O3" s="1">
        <v>151</v>
      </c>
      <c r="P3" s="1" t="s">
        <v>33</v>
      </c>
      <c r="Q3" s="1">
        <v>0</v>
      </c>
      <c r="R3" s="1">
        <v>14</v>
      </c>
      <c r="S3" s="1">
        <v>1</v>
      </c>
      <c r="T3" s="1">
        <v>17</v>
      </c>
      <c r="U3" s="1">
        <v>3</v>
      </c>
      <c r="V3" s="1">
        <v>5</v>
      </c>
      <c r="W3" s="3">
        <f>Q3/16109390*1000000</f>
        <v>0</v>
      </c>
      <c r="X3" s="3">
        <f>R3/16109390*1000000</f>
        <v>0.86905835664789299</v>
      </c>
      <c r="Y3" s="3">
        <f>S3/18808997*1000000</f>
        <v>5.3166046015106494E-2</v>
      </c>
      <c r="Z3" s="3">
        <f>T3/18808997*1000000</f>
        <v>0.90382278225681045</v>
      </c>
      <c r="AA3" s="3">
        <f>U3/16938676*1000000</f>
        <v>0.17710947419975445</v>
      </c>
      <c r="AB3" s="3">
        <f>V3/16938676*1000000</f>
        <v>0.29518245699959078</v>
      </c>
      <c r="AC3" s="3">
        <v>2.4105051764731962</v>
      </c>
      <c r="AD3" s="3">
        <v>4.1465694838005156</v>
      </c>
      <c r="AE3" s="3">
        <v>-1.7360643073273201</v>
      </c>
      <c r="AF3" s="1">
        <v>0.16717000000000001</v>
      </c>
    </row>
    <row r="4" spans="1:36" x14ac:dyDescent="0.25">
      <c r="I4" s="2"/>
      <c r="W4" s="3"/>
      <c r="X4" s="3"/>
      <c r="Y4" s="3"/>
      <c r="Z4" s="3"/>
      <c r="AA4" s="3"/>
      <c r="AB4" s="3"/>
      <c r="AC4" s="3"/>
      <c r="AD4" s="3"/>
      <c r="AE4" s="3"/>
    </row>
    <row r="5" spans="1:36" x14ac:dyDescent="0.25">
      <c r="A5" s="4">
        <v>2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46</v>
      </c>
      <c r="G5" s="2">
        <v>21</v>
      </c>
      <c r="H5" s="2" t="s">
        <v>40</v>
      </c>
      <c r="I5" s="2" t="s">
        <v>31</v>
      </c>
      <c r="J5" s="1">
        <v>232</v>
      </c>
      <c r="K5" s="1">
        <v>252</v>
      </c>
      <c r="L5" s="1" t="s">
        <v>45</v>
      </c>
      <c r="M5" s="1">
        <v>58</v>
      </c>
      <c r="N5" s="1">
        <v>195</v>
      </c>
      <c r="O5" s="1">
        <v>252</v>
      </c>
      <c r="P5" s="1" t="s">
        <v>46</v>
      </c>
      <c r="Q5" s="1">
        <v>43</v>
      </c>
      <c r="R5" s="1">
        <v>3</v>
      </c>
      <c r="S5" s="1">
        <v>22</v>
      </c>
      <c r="T5" s="1">
        <v>4</v>
      </c>
      <c r="U5" s="1">
        <v>37</v>
      </c>
      <c r="V5" s="1">
        <v>0</v>
      </c>
      <c r="W5" s="3">
        <f>Q5/16109390*1000000</f>
        <v>2.6692506668470997</v>
      </c>
      <c r="X5" s="3">
        <f>R5/16109390*1000000</f>
        <v>0.18622679071026277</v>
      </c>
      <c r="Y5" s="3">
        <f>S5/18808997*1000000</f>
        <v>1.169653012332343</v>
      </c>
      <c r="Z5" s="3">
        <f>T5/18808997*1000000</f>
        <v>0.21266418406042598</v>
      </c>
      <c r="AA5" s="3">
        <f>U5/16938676*1000000</f>
        <v>2.1843501817969715</v>
      </c>
      <c r="AB5" s="3">
        <f>V5/16938676*1000000</f>
        <v>0</v>
      </c>
      <c r="AC5" s="3">
        <v>-1.1903541886552582</v>
      </c>
      <c r="AD5" s="3">
        <v>-0.28923063505744223</v>
      </c>
      <c r="AE5" s="3">
        <v>-0.90112355359781615</v>
      </c>
      <c r="AF5" s="1">
        <v>5.1815000000000003E-3</v>
      </c>
      <c r="AG5" s="1" t="s">
        <v>39</v>
      </c>
      <c r="AH5" s="1" t="s">
        <v>39</v>
      </c>
    </row>
    <row r="6" spans="1:36" x14ac:dyDescent="0.25">
      <c r="A6" s="4"/>
      <c r="B6" s="1" t="s">
        <v>47</v>
      </c>
      <c r="C6" s="1" t="s">
        <v>42</v>
      </c>
      <c r="D6" s="1" t="s">
        <v>43</v>
      </c>
      <c r="E6" s="1" t="s">
        <v>48</v>
      </c>
      <c r="F6" s="1" t="s">
        <v>50</v>
      </c>
      <c r="G6" s="2">
        <v>22</v>
      </c>
      <c r="H6" s="2" t="s">
        <v>30</v>
      </c>
      <c r="I6" s="2" t="s">
        <v>31</v>
      </c>
      <c r="J6" s="1">
        <v>388</v>
      </c>
      <c r="K6" s="1">
        <v>409</v>
      </c>
      <c r="L6" s="1" t="s">
        <v>49</v>
      </c>
      <c r="M6" s="1">
        <v>51</v>
      </c>
      <c r="N6" s="1">
        <v>359</v>
      </c>
      <c r="O6" s="1">
        <v>409</v>
      </c>
      <c r="P6" s="1" t="s">
        <v>50</v>
      </c>
      <c r="Q6" s="1">
        <v>13</v>
      </c>
      <c r="R6" s="1">
        <v>9</v>
      </c>
      <c r="S6" s="1">
        <v>12</v>
      </c>
      <c r="T6" s="1">
        <v>2</v>
      </c>
      <c r="U6" s="1">
        <v>5</v>
      </c>
      <c r="V6" s="1">
        <v>9</v>
      </c>
      <c r="W6" s="3">
        <f>Q6/16109390*1000000</f>
        <v>0.80698275974447198</v>
      </c>
      <c r="X6" s="3">
        <f>R6/16109390*1000000</f>
        <v>0.55868037213078836</v>
      </c>
      <c r="Y6" s="3">
        <f>S6/18808997*1000000</f>
        <v>0.63799255218127793</v>
      </c>
      <c r="Z6" s="3">
        <f>T6/18808997*1000000</f>
        <v>0.10633209203021299</v>
      </c>
      <c r="AA6" s="3">
        <f>U6/16938676*1000000</f>
        <v>0.29518245699959078</v>
      </c>
      <c r="AB6" s="3">
        <f>V6/16938676*1000000</f>
        <v>0.53132842259926338</v>
      </c>
      <c r="AC6" s="3">
        <v>-0.33899827001039362</v>
      </c>
      <c r="AD6" s="3">
        <v>-1.4509308692380238</v>
      </c>
      <c r="AE6" s="3">
        <v>1.1119325992276301</v>
      </c>
      <c r="AF6" s="1">
        <v>0.14093</v>
      </c>
      <c r="AI6" s="1" t="s">
        <v>34</v>
      </c>
    </row>
    <row r="7" spans="1:36" x14ac:dyDescent="0.25">
      <c r="I7" s="2"/>
      <c r="W7" s="3"/>
      <c r="X7" s="3"/>
      <c r="Y7" s="3"/>
      <c r="Z7" s="3"/>
      <c r="AA7" s="3"/>
      <c r="AB7" s="3"/>
      <c r="AC7" s="3"/>
      <c r="AD7" s="3"/>
      <c r="AE7" s="3"/>
    </row>
    <row r="8" spans="1:36" x14ac:dyDescent="0.25">
      <c r="A8" s="4">
        <v>3</v>
      </c>
      <c r="B8" s="1" t="s">
        <v>98</v>
      </c>
      <c r="C8" s="1" t="s">
        <v>52</v>
      </c>
      <c r="D8" s="1" t="s">
        <v>94</v>
      </c>
      <c r="E8" s="1" t="s">
        <v>99</v>
      </c>
      <c r="F8" s="1" t="s">
        <v>101</v>
      </c>
      <c r="G8" s="2">
        <v>21</v>
      </c>
      <c r="H8" s="2" t="s">
        <v>30</v>
      </c>
      <c r="I8" s="2">
        <v>5</v>
      </c>
      <c r="J8" s="1">
        <v>35358274</v>
      </c>
      <c r="K8" s="1">
        <v>35358295</v>
      </c>
      <c r="L8" s="1" t="s">
        <v>100</v>
      </c>
      <c r="M8" s="1">
        <v>158</v>
      </c>
      <c r="N8" s="1">
        <v>35358138</v>
      </c>
      <c r="O8" s="1">
        <v>35358295</v>
      </c>
      <c r="P8" s="1" t="s">
        <v>101</v>
      </c>
      <c r="Q8" s="1">
        <v>890</v>
      </c>
      <c r="R8" s="1">
        <v>61</v>
      </c>
      <c r="S8" s="1">
        <v>790</v>
      </c>
      <c r="T8" s="1">
        <v>27</v>
      </c>
      <c r="U8" s="1">
        <v>491</v>
      </c>
      <c r="V8" s="1">
        <v>24</v>
      </c>
      <c r="W8" s="3">
        <f>Q8/16109390*1000000</f>
        <v>55.247281244044622</v>
      </c>
      <c r="X8" s="3">
        <f>R8/16109390*1000000</f>
        <v>3.7866114111086762</v>
      </c>
      <c r="Y8" s="3">
        <f>S8/18808997*1000000</f>
        <v>42.001176351934127</v>
      </c>
      <c r="Z8" s="3">
        <f>T8/18808997*1000000</f>
        <v>1.4354832424078754</v>
      </c>
      <c r="AA8" s="3">
        <f>U8/16938676*1000000</f>
        <v>28.986917277359812</v>
      </c>
      <c r="AB8" s="3">
        <f>V8/16938676*1000000</f>
        <v>1.4168757935980356</v>
      </c>
      <c r="AC8" s="3">
        <v>-0.39547373537975256</v>
      </c>
      <c r="AD8" s="3">
        <v>-0.93050155752336117</v>
      </c>
      <c r="AE8" s="3">
        <v>0.53502782214360867</v>
      </c>
      <c r="AF8" s="1">
        <v>2.8994999999999999E-30</v>
      </c>
      <c r="AG8" s="1" t="s">
        <v>39</v>
      </c>
    </row>
    <row r="9" spans="1:36" x14ac:dyDescent="0.25">
      <c r="A9" s="4"/>
      <c r="B9" s="1" t="s">
        <v>93</v>
      </c>
      <c r="C9" s="1" t="s">
        <v>52</v>
      </c>
      <c r="D9" s="1" t="s">
        <v>94</v>
      </c>
      <c r="E9" s="1" t="s">
        <v>95</v>
      </c>
      <c r="F9" s="1" t="s">
        <v>97</v>
      </c>
      <c r="G9" s="2">
        <v>21</v>
      </c>
      <c r="H9" s="2" t="s">
        <v>40</v>
      </c>
      <c r="I9" s="2">
        <v>5</v>
      </c>
      <c r="J9" s="1">
        <v>35358138</v>
      </c>
      <c r="K9" s="1">
        <v>35358159</v>
      </c>
      <c r="L9" s="1" t="s">
        <v>96</v>
      </c>
      <c r="M9" s="1">
        <v>156</v>
      </c>
      <c r="N9" s="1">
        <v>35358138</v>
      </c>
      <c r="O9" s="1">
        <v>35358293</v>
      </c>
      <c r="P9" s="1" t="s">
        <v>97</v>
      </c>
      <c r="Q9" s="1">
        <v>3</v>
      </c>
      <c r="R9" s="1">
        <v>1</v>
      </c>
      <c r="S9" s="1">
        <v>0</v>
      </c>
      <c r="T9" s="1">
        <v>0</v>
      </c>
      <c r="U9" s="1">
        <v>1</v>
      </c>
      <c r="V9" s="1">
        <v>1</v>
      </c>
      <c r="W9" s="3">
        <f>Q9/16109390*1000000</f>
        <v>0.18622679071026277</v>
      </c>
      <c r="X9" s="3">
        <f>R9/16109390*1000000</f>
        <v>6.2075596903420918E-2</v>
      </c>
      <c r="Y9" s="3">
        <f>S9/18808997*1000000</f>
        <v>0</v>
      </c>
      <c r="Z9" s="3">
        <f>T9/18808997*1000000</f>
        <v>0</v>
      </c>
      <c r="AA9" s="3">
        <f>U9/16938676*1000000</f>
        <v>5.9036491399918151E-2</v>
      </c>
      <c r="AB9" s="3">
        <f>V9/16938676*1000000</f>
        <v>5.9036491399918151E-2</v>
      </c>
      <c r="AC9" s="3">
        <v>-4.2189887297848099</v>
      </c>
      <c r="AD9" s="3">
        <v>-1.6573817467054504</v>
      </c>
      <c r="AE9" s="3">
        <v>-2.56160698307936</v>
      </c>
      <c r="AF9" s="1">
        <v>0.13478000000000001</v>
      </c>
    </row>
    <row r="10" spans="1:36" x14ac:dyDescent="0.25">
      <c r="I10" s="2"/>
      <c r="W10" s="3"/>
      <c r="X10" s="3"/>
      <c r="Y10" s="3"/>
      <c r="Z10" s="3"/>
      <c r="AA10" s="3"/>
      <c r="AB10" s="3"/>
      <c r="AC10" s="3"/>
      <c r="AD10" s="3"/>
      <c r="AE10" s="3"/>
    </row>
    <row r="11" spans="1:36" x14ac:dyDescent="0.25">
      <c r="A11" s="4">
        <v>4</v>
      </c>
      <c r="B11" s="1" t="s">
        <v>86</v>
      </c>
      <c r="C11" s="1" t="s">
        <v>52</v>
      </c>
      <c r="D11" s="1" t="s">
        <v>87</v>
      </c>
      <c r="E11" s="1" t="s">
        <v>88</v>
      </c>
      <c r="F11" s="1" t="s">
        <v>90</v>
      </c>
      <c r="G11" s="2">
        <v>21</v>
      </c>
      <c r="H11" s="2" t="s">
        <v>40</v>
      </c>
      <c r="I11" s="2">
        <v>5</v>
      </c>
      <c r="J11" s="1">
        <v>8086502</v>
      </c>
      <c r="K11" s="1">
        <v>8086523</v>
      </c>
      <c r="L11" s="1" t="s">
        <v>89</v>
      </c>
      <c r="M11" s="1">
        <v>122</v>
      </c>
      <c r="N11" s="1">
        <v>8086502</v>
      </c>
      <c r="O11" s="1">
        <v>8086623</v>
      </c>
      <c r="P11" s="1" t="s">
        <v>90</v>
      </c>
      <c r="Q11" s="1">
        <v>7</v>
      </c>
      <c r="R11" s="1">
        <v>0</v>
      </c>
      <c r="S11" s="1">
        <v>13</v>
      </c>
      <c r="T11" s="1">
        <v>0</v>
      </c>
      <c r="U11" s="1">
        <v>2</v>
      </c>
      <c r="V11" s="1">
        <v>4</v>
      </c>
      <c r="W11" s="3">
        <f>Q11/16109390*1000000</f>
        <v>0.4345291783239465</v>
      </c>
      <c r="X11" s="3">
        <f>R11/16109390*1000000</f>
        <v>0</v>
      </c>
      <c r="Y11" s="3">
        <f>S11/18808997*1000000</f>
        <v>0.69115859819638437</v>
      </c>
      <c r="Z11" s="3">
        <f>T11/18808997*1000000</f>
        <v>0</v>
      </c>
      <c r="AA11" s="3">
        <f>U11/16938676*1000000</f>
        <v>0.1180729827998363</v>
      </c>
      <c r="AB11" s="3">
        <f>V11/16938676*1000000</f>
        <v>0.2361459655996726</v>
      </c>
      <c r="AC11" s="3">
        <v>0.66956374349303016</v>
      </c>
      <c r="AD11" s="3">
        <v>-1.8797741680418982</v>
      </c>
      <c r="AE11" s="3">
        <v>2.5493379115349288</v>
      </c>
      <c r="AF11" s="1">
        <v>3.1660000000000001E-2</v>
      </c>
      <c r="AG11" s="1" t="s">
        <v>34</v>
      </c>
      <c r="AJ11" s="1" t="s">
        <v>39</v>
      </c>
    </row>
    <row r="12" spans="1:36" x14ac:dyDescent="0.25">
      <c r="A12" s="4"/>
      <c r="B12" s="1" t="s">
        <v>91</v>
      </c>
      <c r="C12" s="1" t="s">
        <v>52</v>
      </c>
      <c r="D12" s="1" t="s">
        <v>87</v>
      </c>
      <c r="E12" s="1" t="s">
        <v>90</v>
      </c>
      <c r="F12" s="1" t="s">
        <v>88</v>
      </c>
      <c r="G12" s="2">
        <v>21</v>
      </c>
      <c r="H12" s="2" t="s">
        <v>40</v>
      </c>
      <c r="I12" s="2">
        <v>3</v>
      </c>
      <c r="J12" s="1">
        <v>8086605</v>
      </c>
      <c r="K12" s="1">
        <v>8086626</v>
      </c>
      <c r="L12" s="1" t="s">
        <v>92</v>
      </c>
      <c r="M12" s="1">
        <v>126</v>
      </c>
      <c r="N12" s="1">
        <v>8086626</v>
      </c>
      <c r="O12" s="1">
        <v>8086501</v>
      </c>
      <c r="P12" s="1" t="s">
        <v>88</v>
      </c>
      <c r="Q12" s="1">
        <v>0</v>
      </c>
      <c r="R12" s="1">
        <v>7</v>
      </c>
      <c r="S12" s="1">
        <v>0</v>
      </c>
      <c r="T12" s="1">
        <v>13</v>
      </c>
      <c r="U12" s="1">
        <v>4</v>
      </c>
      <c r="V12" s="1">
        <v>2</v>
      </c>
      <c r="W12" s="3">
        <f>Q12/16109390*1000000</f>
        <v>0</v>
      </c>
      <c r="X12" s="3">
        <f>R12/16109390*1000000</f>
        <v>0.4345291783239465</v>
      </c>
      <c r="Y12" s="3">
        <f>S12/18808997*1000000</f>
        <v>0</v>
      </c>
      <c r="Z12" s="3">
        <f>T12/18808997*1000000</f>
        <v>0.69115859819638437</v>
      </c>
      <c r="AA12" s="3">
        <f>U12/16938676*1000000</f>
        <v>0.2361459655996726</v>
      </c>
      <c r="AB12" s="3">
        <f>V12/16938676*1000000</f>
        <v>0.1180729827998363</v>
      </c>
      <c r="AC12" s="3">
        <v>0</v>
      </c>
      <c r="AD12" s="3">
        <v>4.5616069830793595</v>
      </c>
      <c r="AE12" s="3">
        <v>-4.5616069830793595</v>
      </c>
      <c r="AF12" s="1">
        <v>1.6197E-2</v>
      </c>
      <c r="AG12" s="1" t="s">
        <v>34</v>
      </c>
      <c r="AJ12" s="1" t="s">
        <v>34</v>
      </c>
    </row>
    <row r="13" spans="1:36" x14ac:dyDescent="0.25">
      <c r="I13" s="2"/>
      <c r="W13" s="3"/>
      <c r="X13" s="3"/>
      <c r="Y13" s="3"/>
      <c r="Z13" s="3"/>
      <c r="AA13" s="3"/>
      <c r="AB13" s="3"/>
      <c r="AC13" s="3"/>
      <c r="AD13" s="3"/>
      <c r="AE13" s="3"/>
    </row>
    <row r="14" spans="1:36" x14ac:dyDescent="0.25">
      <c r="A14" s="4">
        <v>5</v>
      </c>
      <c r="B14" s="1" t="s">
        <v>82</v>
      </c>
      <c r="C14" s="1" t="s">
        <v>52</v>
      </c>
      <c r="D14" s="1" t="s">
        <v>78</v>
      </c>
      <c r="E14" s="1" t="s">
        <v>83</v>
      </c>
      <c r="F14" s="1" t="s">
        <v>85</v>
      </c>
      <c r="G14" s="2">
        <v>21</v>
      </c>
      <c r="H14" s="2" t="s">
        <v>30</v>
      </c>
      <c r="I14" s="2">
        <v>5</v>
      </c>
      <c r="J14" s="1">
        <v>10196470</v>
      </c>
      <c r="K14" s="1">
        <v>10196491</v>
      </c>
      <c r="L14" s="1" t="s">
        <v>84</v>
      </c>
      <c r="M14" s="1">
        <v>91</v>
      </c>
      <c r="N14" s="1">
        <v>10196401</v>
      </c>
      <c r="O14" s="1">
        <v>10196491</v>
      </c>
      <c r="P14" s="1" t="s">
        <v>85</v>
      </c>
      <c r="Q14" s="1">
        <v>6</v>
      </c>
      <c r="R14" s="1">
        <v>0</v>
      </c>
      <c r="S14" s="1">
        <v>5</v>
      </c>
      <c r="T14" s="1">
        <v>0</v>
      </c>
      <c r="U14" s="1">
        <v>3</v>
      </c>
      <c r="V14" s="1">
        <v>0</v>
      </c>
      <c r="W14" s="3">
        <f>Q14/16109390*1000000</f>
        <v>0.37245358142052554</v>
      </c>
      <c r="X14" s="3">
        <f>R14/16109390*1000000</f>
        <v>0</v>
      </c>
      <c r="Y14" s="3">
        <f>S14/18808997*1000000</f>
        <v>0.26583023007553247</v>
      </c>
      <c r="Z14" s="3">
        <f>T14/18808997*1000000</f>
        <v>0</v>
      </c>
      <c r="AA14" s="3">
        <f>U14/16938676*1000000</f>
        <v>0.17710947419975445</v>
      </c>
      <c r="AB14" s="3">
        <f>V14/16938676*1000000</f>
        <v>0</v>
      </c>
      <c r="AC14" s="3">
        <v>-0.48655545842425163</v>
      </c>
      <c r="AD14" s="3">
        <v>-1.0724192459842941</v>
      </c>
      <c r="AE14" s="3">
        <v>0.58586378756004265</v>
      </c>
      <c r="AF14" s="1">
        <v>0.55740000000000001</v>
      </c>
    </row>
    <row r="15" spans="1:36" x14ac:dyDescent="0.25">
      <c r="A15" s="4"/>
      <c r="B15" s="1" t="s">
        <v>77</v>
      </c>
      <c r="C15" s="1" t="s">
        <v>52</v>
      </c>
      <c r="D15" s="1" t="s">
        <v>78</v>
      </c>
      <c r="E15" s="1" t="s">
        <v>79</v>
      </c>
      <c r="F15" s="1" t="s">
        <v>81</v>
      </c>
      <c r="G15" s="2">
        <v>21</v>
      </c>
      <c r="H15" s="2" t="s">
        <v>40</v>
      </c>
      <c r="I15" s="2">
        <v>5</v>
      </c>
      <c r="J15" s="1">
        <v>10196400</v>
      </c>
      <c r="K15" s="1">
        <v>10196421</v>
      </c>
      <c r="L15" s="1" t="s">
        <v>80</v>
      </c>
      <c r="M15" s="1">
        <v>91</v>
      </c>
      <c r="N15" s="1">
        <v>10196400</v>
      </c>
      <c r="O15" s="1">
        <v>10196490</v>
      </c>
      <c r="P15" s="1" t="s">
        <v>81</v>
      </c>
      <c r="Q15" s="1">
        <v>980</v>
      </c>
      <c r="R15" s="1">
        <v>0</v>
      </c>
      <c r="S15" s="1">
        <v>944</v>
      </c>
      <c r="T15" s="1">
        <v>0</v>
      </c>
      <c r="U15" s="1">
        <v>1432</v>
      </c>
      <c r="V15" s="1">
        <v>0</v>
      </c>
      <c r="W15" s="3">
        <f>Q15/16109390*1000000</f>
        <v>60.834084965352503</v>
      </c>
      <c r="X15" s="3">
        <f>R15/16109390*1000000</f>
        <v>0</v>
      </c>
      <c r="Y15" s="3">
        <f>S15/18808997*1000000</f>
        <v>50.188747438260528</v>
      </c>
      <c r="Z15" s="3">
        <f>T15/18808997*1000000</f>
        <v>0</v>
      </c>
      <c r="AA15" s="3">
        <f>U15/16938676*1000000</f>
        <v>84.540255684682791</v>
      </c>
      <c r="AB15" s="3">
        <f>V15/16938676*1000000</f>
        <v>0</v>
      </c>
      <c r="AC15" s="3">
        <v>-0.27751594223118703</v>
      </c>
      <c r="AD15" s="3">
        <v>0.47475859227739181</v>
      </c>
      <c r="AE15" s="3">
        <v>-0.75227453450857895</v>
      </c>
      <c r="AF15" s="1">
        <v>3.3700999999999999E-37</v>
      </c>
      <c r="AG15" s="1" t="s">
        <v>39</v>
      </c>
    </row>
    <row r="16" spans="1:36" x14ac:dyDescent="0.25">
      <c r="I16" s="2"/>
      <c r="W16" s="3"/>
      <c r="X16" s="3"/>
      <c r="Y16" s="3"/>
      <c r="Z16" s="3"/>
      <c r="AA16" s="3"/>
      <c r="AB16" s="3"/>
      <c r="AC16" s="3"/>
      <c r="AD16" s="3"/>
      <c r="AE16" s="3"/>
    </row>
    <row r="17" spans="1:33" x14ac:dyDescent="0.25">
      <c r="A17" s="4">
        <v>6</v>
      </c>
      <c r="B17" s="1" t="s">
        <v>73</v>
      </c>
      <c r="C17" s="1" t="s">
        <v>52</v>
      </c>
      <c r="D17" s="1" t="s">
        <v>68</v>
      </c>
      <c r="E17" s="1" t="s">
        <v>74</v>
      </c>
      <c r="F17" s="1" t="s">
        <v>76</v>
      </c>
      <c r="G17" s="2">
        <v>21</v>
      </c>
      <c r="H17" s="2" t="s">
        <v>40</v>
      </c>
      <c r="I17" s="2">
        <v>5</v>
      </c>
      <c r="J17" s="1">
        <v>57185655</v>
      </c>
      <c r="K17" s="1">
        <v>57185676</v>
      </c>
      <c r="L17" s="1" t="s">
        <v>75</v>
      </c>
      <c r="M17" s="1">
        <v>88</v>
      </c>
      <c r="N17" s="1">
        <v>57185655</v>
      </c>
      <c r="O17" s="1">
        <v>57185742</v>
      </c>
      <c r="P17" s="1" t="s">
        <v>76</v>
      </c>
      <c r="Q17" s="1">
        <v>2899</v>
      </c>
      <c r="R17" s="1">
        <v>86</v>
      </c>
      <c r="S17" s="1">
        <v>3160</v>
      </c>
      <c r="T17" s="1">
        <v>93</v>
      </c>
      <c r="U17" s="1">
        <v>2776</v>
      </c>
      <c r="V17" s="1">
        <v>59</v>
      </c>
      <c r="W17" s="3">
        <f>Q17/16109390*1000000</f>
        <v>179.95715542301727</v>
      </c>
      <c r="X17" s="3">
        <f>R17/16109390*1000000</f>
        <v>5.3385013336941993</v>
      </c>
      <c r="Y17" s="3">
        <f>S17/18808997*1000000</f>
        <v>168.00470540773651</v>
      </c>
      <c r="Z17" s="3">
        <f>T17/18808997*1000000</f>
        <v>4.9444422794049041</v>
      </c>
      <c r="AA17" s="3">
        <f>U17/16938676*1000000</f>
        <v>163.88530012617278</v>
      </c>
      <c r="AB17" s="3">
        <f>V17/16938676*1000000</f>
        <v>3.483152992595171</v>
      </c>
      <c r="AC17" s="3">
        <v>-9.915182758738951E-2</v>
      </c>
      <c r="AD17" s="3">
        <v>-0.1349670114674302</v>
      </c>
      <c r="AE17" s="3">
        <v>3.5815183880040562E-2</v>
      </c>
      <c r="AF17" s="1">
        <v>1.1758000000000001E-3</v>
      </c>
      <c r="AG17" s="1" t="s">
        <v>39</v>
      </c>
    </row>
    <row r="18" spans="1:33" x14ac:dyDescent="0.25">
      <c r="A18" s="4"/>
      <c r="B18" s="1" t="s">
        <v>69</v>
      </c>
      <c r="C18" s="1" t="s">
        <v>52</v>
      </c>
      <c r="D18" s="1" t="s">
        <v>68</v>
      </c>
      <c r="E18" s="1" t="s">
        <v>70</v>
      </c>
      <c r="F18" s="1" t="s">
        <v>72</v>
      </c>
      <c r="G18" s="2">
        <v>22</v>
      </c>
      <c r="H18" s="2" t="s">
        <v>40</v>
      </c>
      <c r="I18" s="2">
        <v>5</v>
      </c>
      <c r="J18" s="1">
        <v>57185647</v>
      </c>
      <c r="K18" s="1">
        <v>57185669</v>
      </c>
      <c r="L18" s="1" t="s">
        <v>71</v>
      </c>
      <c r="M18" s="1">
        <v>104</v>
      </c>
      <c r="N18" s="1">
        <v>57185647</v>
      </c>
      <c r="O18" s="1">
        <v>57185750</v>
      </c>
      <c r="P18" s="1" t="s">
        <v>72</v>
      </c>
      <c r="Q18" s="1">
        <v>7</v>
      </c>
      <c r="R18" s="1">
        <v>1</v>
      </c>
      <c r="S18" s="1">
        <v>7</v>
      </c>
      <c r="T18" s="1">
        <v>3</v>
      </c>
      <c r="U18" s="1">
        <v>4</v>
      </c>
      <c r="V18" s="1">
        <v>1</v>
      </c>
      <c r="W18" s="3">
        <f>Q18/16109390*1000000</f>
        <v>0.4345291783239465</v>
      </c>
      <c r="X18" s="3">
        <f>R18/16109390*1000000</f>
        <v>6.2075596903420918E-2</v>
      </c>
      <c r="Y18" s="3">
        <f>S18/18808997*1000000</f>
        <v>0.37216232210574546</v>
      </c>
      <c r="Z18" s="3">
        <f>T18/18808997*1000000</f>
        <v>0.15949813804531948</v>
      </c>
      <c r="AA18" s="3">
        <f>U18/16938676*1000000</f>
        <v>0.2361459655996726</v>
      </c>
      <c r="AB18" s="3">
        <f>V18/16938676*1000000</f>
        <v>5.9036491399918151E-2</v>
      </c>
      <c r="AC18" s="3">
        <v>-0.22352105259045787</v>
      </c>
      <c r="AD18" s="3">
        <v>-0.87977416804189812</v>
      </c>
      <c r="AE18" s="3">
        <v>0.65625311545144049</v>
      </c>
      <c r="AF18" s="1">
        <v>0.60970999999999997</v>
      </c>
    </row>
    <row r="19" spans="1:33" x14ac:dyDescent="0.25">
      <c r="I19" s="2"/>
      <c r="W19" s="3"/>
      <c r="X19" s="3"/>
      <c r="Y19" s="3"/>
      <c r="Z19" s="3"/>
      <c r="AA19" s="3"/>
      <c r="AB19" s="3"/>
      <c r="AC19" s="3"/>
      <c r="AD19" s="3"/>
      <c r="AE19" s="3"/>
    </row>
    <row r="20" spans="1:33" x14ac:dyDescent="0.25">
      <c r="A20" s="4">
        <v>7</v>
      </c>
      <c r="B20" s="1" t="s">
        <v>61</v>
      </c>
      <c r="C20" s="1" t="s">
        <v>52</v>
      </c>
      <c r="D20" s="1" t="s">
        <v>62</v>
      </c>
      <c r="E20" s="1" t="s">
        <v>63</v>
      </c>
      <c r="F20" s="1" t="s">
        <v>65</v>
      </c>
      <c r="G20" s="2">
        <v>22</v>
      </c>
      <c r="H20" s="2" t="s">
        <v>30</v>
      </c>
      <c r="I20" s="2">
        <v>3</v>
      </c>
      <c r="J20" s="1">
        <v>2250570</v>
      </c>
      <c r="K20" s="1">
        <v>2250592</v>
      </c>
      <c r="L20" s="1" t="s">
        <v>64</v>
      </c>
      <c r="M20" s="1">
        <v>86</v>
      </c>
      <c r="N20" s="1">
        <v>2250570</v>
      </c>
      <c r="O20" s="1">
        <v>2250655</v>
      </c>
      <c r="P20" s="1" t="s">
        <v>65</v>
      </c>
      <c r="Q20" s="1">
        <v>2484</v>
      </c>
      <c r="R20" s="1">
        <v>71</v>
      </c>
      <c r="S20" s="1">
        <v>3038</v>
      </c>
      <c r="T20" s="1">
        <v>68</v>
      </c>
      <c r="U20" s="1">
        <v>2135</v>
      </c>
      <c r="V20" s="1">
        <v>105</v>
      </c>
      <c r="W20" s="3">
        <f>Q20/16109390*1000000</f>
        <v>154.19578270809757</v>
      </c>
      <c r="X20" s="3">
        <f>R20/16109390*1000000</f>
        <v>4.407367380142885</v>
      </c>
      <c r="Y20" s="3">
        <f>S20/18808997*1000000</f>
        <v>161.51844779389353</v>
      </c>
      <c r="Z20" s="3">
        <f>T20/18808997*1000000</f>
        <v>3.6152911290272418</v>
      </c>
      <c r="AA20" s="3">
        <f>U20/16938676*1000000</f>
        <v>126.04290913882524</v>
      </c>
      <c r="AB20" s="3">
        <f>V20/16938676*1000000</f>
        <v>6.1988315969914058</v>
      </c>
      <c r="AC20" s="3">
        <v>6.6935643691144492E-2</v>
      </c>
      <c r="AD20" s="3">
        <v>-0.2908483496969228</v>
      </c>
      <c r="AE20" s="3">
        <v>0.35778399338806732</v>
      </c>
      <c r="AF20" s="1">
        <v>1.0769999999999999E-18</v>
      </c>
      <c r="AG20" s="1" t="s">
        <v>39</v>
      </c>
    </row>
    <row r="21" spans="1:33" x14ac:dyDescent="0.25">
      <c r="A21" s="4"/>
      <c r="B21" s="1" t="s">
        <v>66</v>
      </c>
      <c r="C21" s="1" t="s">
        <v>52</v>
      </c>
      <c r="D21" s="1" t="s">
        <v>62</v>
      </c>
      <c r="E21" s="1" t="s">
        <v>65</v>
      </c>
      <c r="F21" s="1" t="s">
        <v>63</v>
      </c>
      <c r="G21" s="2">
        <v>21</v>
      </c>
      <c r="H21" s="2" t="s">
        <v>30</v>
      </c>
      <c r="I21" s="2">
        <v>5</v>
      </c>
      <c r="J21" s="1">
        <v>2250633</v>
      </c>
      <c r="K21" s="1">
        <v>2250654</v>
      </c>
      <c r="L21" s="1" t="s">
        <v>67</v>
      </c>
      <c r="M21" s="1">
        <v>82</v>
      </c>
      <c r="N21" s="1">
        <v>2250573</v>
      </c>
      <c r="O21" s="1">
        <v>2250654</v>
      </c>
      <c r="P21" s="1" t="s">
        <v>63</v>
      </c>
      <c r="Q21" s="1">
        <v>71</v>
      </c>
      <c r="R21" s="1">
        <v>2484</v>
      </c>
      <c r="S21" s="1">
        <v>68</v>
      </c>
      <c r="T21" s="1">
        <v>3038</v>
      </c>
      <c r="U21" s="1">
        <v>105</v>
      </c>
      <c r="V21" s="1">
        <v>2135</v>
      </c>
      <c r="W21" s="3">
        <f>Q21/16109390*1000000</f>
        <v>4.407367380142885</v>
      </c>
      <c r="X21" s="3">
        <f>R21/16109390*1000000</f>
        <v>154.19578270809757</v>
      </c>
      <c r="Y21" s="3">
        <f>S21/18808997*1000000</f>
        <v>3.6152911290272418</v>
      </c>
      <c r="Z21" s="3">
        <f>T21/18808997*1000000</f>
        <v>161.51844779389353</v>
      </c>
      <c r="AA21" s="3">
        <f>U21/16938676*1000000</f>
        <v>6.1988315969914058</v>
      </c>
      <c r="AB21" s="3">
        <f>V21/16938676*1000000</f>
        <v>126.04290913882524</v>
      </c>
      <c r="AC21" s="3">
        <v>-0.28580533084480014</v>
      </c>
      <c r="AD21" s="3">
        <v>0.49207915217714671</v>
      </c>
      <c r="AE21" s="3">
        <v>-0.77788448302194702</v>
      </c>
      <c r="AF21" s="1">
        <v>1.4419000000000001E-3</v>
      </c>
      <c r="AG21" s="1" t="s">
        <v>39</v>
      </c>
    </row>
    <row r="22" spans="1:33" x14ac:dyDescent="0.25">
      <c r="I22" s="2"/>
      <c r="W22" s="3"/>
      <c r="X22" s="3"/>
      <c r="Y22" s="3"/>
      <c r="Z22" s="3"/>
      <c r="AA22" s="3"/>
      <c r="AB22" s="3"/>
      <c r="AC22" s="3"/>
      <c r="AD22" s="3"/>
      <c r="AE22" s="3"/>
    </row>
    <row r="23" spans="1:33" x14ac:dyDescent="0.25">
      <c r="A23" s="4">
        <v>8</v>
      </c>
      <c r="B23" s="1" t="s">
        <v>51</v>
      </c>
      <c r="C23" s="1" t="s">
        <v>52</v>
      </c>
      <c r="D23" s="1" t="s">
        <v>53</v>
      </c>
      <c r="E23" s="1" t="s">
        <v>54</v>
      </c>
      <c r="F23" s="1" t="s">
        <v>56</v>
      </c>
      <c r="G23" s="2">
        <v>21</v>
      </c>
      <c r="H23" s="2" t="s">
        <v>30</v>
      </c>
      <c r="I23" s="2">
        <v>5</v>
      </c>
      <c r="J23" s="1">
        <v>55142122</v>
      </c>
      <c r="K23" s="1">
        <v>55142143</v>
      </c>
      <c r="L23" s="1" t="s">
        <v>55</v>
      </c>
      <c r="M23" s="1">
        <v>68</v>
      </c>
      <c r="N23" s="1">
        <v>55142076</v>
      </c>
      <c r="O23" s="1">
        <v>55142143</v>
      </c>
      <c r="P23" s="1" t="s">
        <v>56</v>
      </c>
      <c r="Q23" s="1">
        <v>173</v>
      </c>
      <c r="R23" s="1">
        <v>0</v>
      </c>
      <c r="S23" s="1">
        <v>208</v>
      </c>
      <c r="T23" s="1">
        <v>0</v>
      </c>
      <c r="U23" s="1">
        <v>239</v>
      </c>
      <c r="V23" s="1">
        <v>0</v>
      </c>
      <c r="W23" s="3">
        <f t="shared" ref="W23:X24" si="0">Q23/16109390*1000000</f>
        <v>10.73907826429182</v>
      </c>
      <c r="X23" s="3">
        <f t="shared" si="0"/>
        <v>0</v>
      </c>
      <c r="Y23" s="3">
        <f t="shared" ref="Y23:Z24" si="1">S23/18808997*1000000</f>
        <v>11.05853757114215</v>
      </c>
      <c r="Z23" s="3">
        <f t="shared" si="1"/>
        <v>0</v>
      </c>
      <c r="AA23" s="3">
        <f t="shared" ref="AA23:AB24" si="2">U23/16938676*1000000</f>
        <v>14.109721444580439</v>
      </c>
      <c r="AB23" s="3">
        <f t="shared" si="2"/>
        <v>0</v>
      </c>
      <c r="AC23" s="3">
        <v>4.2290437913909594E-2</v>
      </c>
      <c r="AD23" s="3">
        <v>0.39381933435972999</v>
      </c>
      <c r="AE23" s="3">
        <v>-0.3515288964458203</v>
      </c>
      <c r="AF23" s="1">
        <v>7.3201999999999998E-3</v>
      </c>
      <c r="AG23" s="1" t="s">
        <v>39</v>
      </c>
    </row>
    <row r="24" spans="1:33" x14ac:dyDescent="0.25">
      <c r="A24" s="4"/>
      <c r="B24" s="1" t="s">
        <v>57</v>
      </c>
      <c r="C24" s="1" t="s">
        <v>52</v>
      </c>
      <c r="D24" s="1" t="s">
        <v>53</v>
      </c>
      <c r="E24" s="1" t="s">
        <v>58</v>
      </c>
      <c r="F24" s="1" t="s">
        <v>60</v>
      </c>
      <c r="G24" s="2">
        <v>21</v>
      </c>
      <c r="H24" s="2" t="s">
        <v>30</v>
      </c>
      <c r="I24" s="2">
        <v>5</v>
      </c>
      <c r="J24" s="1">
        <v>55142369</v>
      </c>
      <c r="K24" s="1">
        <v>55142390</v>
      </c>
      <c r="L24" s="1" t="s">
        <v>59</v>
      </c>
      <c r="M24" s="1">
        <v>90</v>
      </c>
      <c r="N24" s="1">
        <v>55142301</v>
      </c>
      <c r="O24" s="1">
        <v>55142390</v>
      </c>
      <c r="P24" s="1" t="s">
        <v>60</v>
      </c>
      <c r="Q24" s="1">
        <v>28</v>
      </c>
      <c r="R24" s="1">
        <v>54</v>
      </c>
      <c r="S24" s="1">
        <v>42</v>
      </c>
      <c r="T24" s="1">
        <v>41</v>
      </c>
      <c r="U24" s="1">
        <v>53</v>
      </c>
      <c r="V24" s="1">
        <v>59</v>
      </c>
      <c r="W24" s="3">
        <f t="shared" si="0"/>
        <v>1.738116713295786</v>
      </c>
      <c r="X24" s="3">
        <f t="shared" si="0"/>
        <v>3.3520822327847299</v>
      </c>
      <c r="Y24" s="3">
        <f t="shared" si="1"/>
        <v>2.2329739326344731</v>
      </c>
      <c r="Z24" s="3">
        <f t="shared" si="1"/>
        <v>2.1798078866193662</v>
      </c>
      <c r="AA24" s="3">
        <f t="shared" si="2"/>
        <v>3.1289340441956623</v>
      </c>
      <c r="AB24" s="3">
        <f t="shared" si="2"/>
        <v>3.483152992595171</v>
      </c>
      <c r="AC24" s="3">
        <v>0.36144144813069851</v>
      </c>
      <c r="AD24" s="3">
        <v>0.84814628652130108</v>
      </c>
      <c r="AE24" s="3">
        <v>-0.48670483839060258</v>
      </c>
      <c r="AF24" s="1">
        <v>3.0594E-2</v>
      </c>
      <c r="AG24" s="1" t="s">
        <v>34</v>
      </c>
    </row>
    <row r="25" spans="1:33" x14ac:dyDescent="0.25">
      <c r="AC25" s="3"/>
      <c r="AD25" s="3"/>
      <c r="AE25" s="3"/>
    </row>
    <row r="26" spans="1:33" x14ac:dyDescent="0.25">
      <c r="AC26" s="3"/>
      <c r="AD26" s="3"/>
      <c r="AE26" s="3"/>
    </row>
    <row r="27" spans="1:33" x14ac:dyDescent="0.25">
      <c r="AC27" s="3"/>
      <c r="AD27" s="3"/>
      <c r="AE27" s="3"/>
    </row>
    <row r="28" spans="1:33" x14ac:dyDescent="0.25">
      <c r="AC28" s="3"/>
      <c r="AD28" s="3"/>
      <c r="AE28" s="3"/>
    </row>
    <row r="29" spans="1:33" x14ac:dyDescent="0.25">
      <c r="AC29" s="3"/>
      <c r="AD29" s="3"/>
      <c r="AE29" s="3"/>
    </row>
    <row r="30" spans="1:33" x14ac:dyDescent="0.25">
      <c r="AC30" s="3"/>
      <c r="AD30" s="3"/>
      <c r="AE30" s="3"/>
    </row>
    <row r="31" spans="1:33" x14ac:dyDescent="0.25">
      <c r="AC31" s="3"/>
      <c r="AD31" s="3"/>
      <c r="AE31" s="3"/>
    </row>
    <row r="32" spans="1:33" x14ac:dyDescent="0.25">
      <c r="AC32" s="3"/>
      <c r="AD32" s="3"/>
      <c r="AE32" s="3"/>
    </row>
    <row r="33" spans="29:31" x14ac:dyDescent="0.25">
      <c r="AC33" s="3"/>
      <c r="AD33" s="3"/>
      <c r="AE33" s="3"/>
    </row>
    <row r="34" spans="29:31" x14ac:dyDescent="0.25">
      <c r="AC34" s="3"/>
      <c r="AD34" s="3"/>
      <c r="AE34" s="3"/>
    </row>
    <row r="35" spans="29:31" x14ac:dyDescent="0.25">
      <c r="AC35" s="3"/>
      <c r="AD35" s="3"/>
      <c r="AE35" s="3"/>
    </row>
    <row r="36" spans="29:31" x14ac:dyDescent="0.25">
      <c r="AC36" s="3"/>
      <c r="AD36" s="3"/>
      <c r="AE36" s="3"/>
    </row>
    <row r="37" spans="29:31" x14ac:dyDescent="0.25">
      <c r="AC37" s="3"/>
      <c r="AD37" s="3"/>
      <c r="AE37" s="3"/>
    </row>
    <row r="38" spans="29:31" x14ac:dyDescent="0.25">
      <c r="AC38" s="3"/>
      <c r="AD38" s="3"/>
      <c r="AE38" s="3"/>
    </row>
    <row r="39" spans="29:31" x14ac:dyDescent="0.25">
      <c r="AC39" s="3"/>
      <c r="AD39" s="3"/>
      <c r="AE39" s="3"/>
    </row>
    <row r="40" spans="29:31" x14ac:dyDescent="0.25">
      <c r="AC40" s="3"/>
      <c r="AD40" s="3"/>
      <c r="AE40" s="3"/>
    </row>
    <row r="41" spans="29:31" x14ac:dyDescent="0.25">
      <c r="AC41" s="3"/>
      <c r="AD41" s="3"/>
      <c r="AE41" s="3"/>
    </row>
    <row r="42" spans="29:31" x14ac:dyDescent="0.25">
      <c r="AC42" s="3"/>
      <c r="AD42" s="3"/>
      <c r="AE42" s="3"/>
    </row>
    <row r="43" spans="29:31" x14ac:dyDescent="0.25">
      <c r="AC43" s="3"/>
      <c r="AD43" s="3"/>
      <c r="AE43" s="3"/>
    </row>
    <row r="44" spans="29:31" x14ac:dyDescent="0.25">
      <c r="AC44" s="3"/>
      <c r="AD44" s="3"/>
      <c r="AE44" s="3"/>
    </row>
    <row r="45" spans="29:31" x14ac:dyDescent="0.25">
      <c r="AC45" s="3"/>
      <c r="AD45" s="3"/>
      <c r="AE45" s="3"/>
    </row>
    <row r="46" spans="29:31" x14ac:dyDescent="0.25">
      <c r="AC46" s="3"/>
      <c r="AD46" s="3"/>
      <c r="AE46" s="3"/>
    </row>
    <row r="47" spans="29:31" x14ac:dyDescent="0.25">
      <c r="AC47" s="3"/>
      <c r="AD47" s="3"/>
      <c r="AE47" s="3"/>
    </row>
    <row r="48" spans="29:31" x14ac:dyDescent="0.25">
      <c r="AC48" s="3"/>
      <c r="AD48" s="3"/>
      <c r="AE48" s="3"/>
    </row>
    <row r="49" spans="29:31" x14ac:dyDescent="0.25">
      <c r="AC49" s="3"/>
      <c r="AD49" s="3"/>
      <c r="AE49" s="3"/>
    </row>
    <row r="50" spans="29:31" x14ac:dyDescent="0.25">
      <c r="AC50" s="3"/>
      <c r="AD50" s="3"/>
      <c r="AE50" s="3"/>
    </row>
    <row r="51" spans="29:31" x14ac:dyDescent="0.25">
      <c r="AC51" s="3"/>
      <c r="AD51" s="3"/>
      <c r="AE51" s="3"/>
    </row>
    <row r="52" spans="29:31" x14ac:dyDescent="0.25">
      <c r="AC52" s="3"/>
      <c r="AD52" s="3"/>
      <c r="AE52" s="3"/>
    </row>
    <row r="53" spans="29:31" x14ac:dyDescent="0.25">
      <c r="AC53" s="3"/>
      <c r="AD53" s="3"/>
      <c r="AE53" s="3"/>
    </row>
    <row r="54" spans="29:31" x14ac:dyDescent="0.25">
      <c r="AC54" s="3"/>
      <c r="AD54" s="3"/>
      <c r="AE54" s="3"/>
    </row>
    <row r="55" spans="29:31" x14ac:dyDescent="0.25">
      <c r="AC55" s="3"/>
      <c r="AD55" s="3"/>
      <c r="AE55" s="3"/>
    </row>
    <row r="56" spans="29:31" x14ac:dyDescent="0.25">
      <c r="AC56" s="3"/>
      <c r="AD56" s="3"/>
      <c r="AE56" s="3"/>
    </row>
    <row r="57" spans="29:31" x14ac:dyDescent="0.25">
      <c r="AC57" s="3"/>
      <c r="AD57" s="3"/>
      <c r="AE57" s="3"/>
    </row>
    <row r="58" spans="29:31" x14ac:dyDescent="0.25">
      <c r="AC58" s="3"/>
      <c r="AD58" s="3"/>
      <c r="AE58" s="3"/>
    </row>
    <row r="59" spans="29:31" x14ac:dyDescent="0.25">
      <c r="AC59" s="3"/>
      <c r="AD59" s="3"/>
      <c r="AE59" s="3"/>
    </row>
    <row r="60" spans="29:31" x14ac:dyDescent="0.25">
      <c r="AC60" s="3"/>
      <c r="AD60" s="3"/>
      <c r="AE60" s="3"/>
    </row>
    <row r="61" spans="29:31" x14ac:dyDescent="0.25">
      <c r="AC61" s="3"/>
      <c r="AD61" s="3"/>
      <c r="AE61" s="3"/>
    </row>
    <row r="62" spans="29:31" x14ac:dyDescent="0.25">
      <c r="AC62" s="3"/>
      <c r="AD62" s="3"/>
      <c r="AE62" s="3"/>
    </row>
    <row r="63" spans="29:31" x14ac:dyDescent="0.25">
      <c r="AC63" s="3"/>
      <c r="AD63" s="3"/>
      <c r="AE63" s="3"/>
    </row>
    <row r="64" spans="29:31" x14ac:dyDescent="0.25">
      <c r="AC64" s="3"/>
      <c r="AD64" s="3"/>
      <c r="AE64" s="3"/>
    </row>
    <row r="65" spans="29:31" x14ac:dyDescent="0.25">
      <c r="AC65" s="3"/>
      <c r="AD65" s="3"/>
      <c r="AE65" s="3"/>
    </row>
    <row r="66" spans="29:31" x14ac:dyDescent="0.25">
      <c r="AC66" s="3"/>
      <c r="AD66" s="3"/>
      <c r="AE66" s="3"/>
    </row>
    <row r="67" spans="29:31" x14ac:dyDescent="0.25">
      <c r="AC67" s="3"/>
      <c r="AD67" s="3"/>
      <c r="AE67" s="3"/>
    </row>
    <row r="68" spans="29:31" x14ac:dyDescent="0.25">
      <c r="AC68" s="3"/>
      <c r="AD68" s="3"/>
      <c r="AE68" s="3"/>
    </row>
    <row r="69" spans="29:31" x14ac:dyDescent="0.25">
      <c r="AC69" s="3"/>
      <c r="AD69" s="3"/>
      <c r="AE69" s="3"/>
    </row>
    <row r="70" spans="29:31" x14ac:dyDescent="0.25">
      <c r="AC70" s="3"/>
      <c r="AD70" s="3"/>
      <c r="AE70" s="3"/>
    </row>
    <row r="71" spans="29:31" x14ac:dyDescent="0.25">
      <c r="AC71" s="3"/>
      <c r="AD71" s="3"/>
      <c r="AE71" s="3"/>
    </row>
    <row r="72" spans="29:31" x14ac:dyDescent="0.25">
      <c r="AC72" s="3"/>
      <c r="AD72" s="3"/>
      <c r="AE72" s="3"/>
    </row>
    <row r="73" spans="29:31" x14ac:dyDescent="0.25">
      <c r="AC73" s="3"/>
      <c r="AD73" s="3"/>
      <c r="AE73" s="3"/>
    </row>
    <row r="74" spans="29:31" x14ac:dyDescent="0.25">
      <c r="AC74" s="3"/>
      <c r="AD74" s="3"/>
      <c r="AE74" s="3"/>
    </row>
    <row r="75" spans="29:31" x14ac:dyDescent="0.25">
      <c r="AC75" s="3"/>
      <c r="AD75" s="3"/>
      <c r="AE75" s="3"/>
    </row>
    <row r="76" spans="29:31" x14ac:dyDescent="0.25">
      <c r="AC76" s="3"/>
      <c r="AD76" s="3"/>
      <c r="AE76" s="3"/>
    </row>
    <row r="77" spans="29:31" x14ac:dyDescent="0.25">
      <c r="AC77" s="3"/>
      <c r="AD77" s="3"/>
      <c r="AE77" s="3"/>
    </row>
    <row r="78" spans="29:31" x14ac:dyDescent="0.25">
      <c r="AC78" s="3"/>
      <c r="AD78" s="3"/>
      <c r="AE78" s="3"/>
    </row>
    <row r="79" spans="29:31" x14ac:dyDescent="0.25">
      <c r="AC79" s="3"/>
      <c r="AD79" s="3"/>
      <c r="AE79" s="3"/>
    </row>
    <row r="80" spans="29:31" x14ac:dyDescent="0.25">
      <c r="AC80" s="3"/>
      <c r="AD80" s="3"/>
      <c r="AE80" s="3"/>
    </row>
    <row r="81" spans="29:31" x14ac:dyDescent="0.25">
      <c r="AC81" s="3"/>
      <c r="AD81" s="3"/>
      <c r="AE81" s="3"/>
    </row>
    <row r="82" spans="29:31" x14ac:dyDescent="0.25">
      <c r="AC82" s="3"/>
      <c r="AD82" s="3"/>
      <c r="AE82" s="3"/>
    </row>
    <row r="83" spans="29:31" x14ac:dyDescent="0.25">
      <c r="AC83" s="3"/>
      <c r="AD83" s="3"/>
      <c r="AE83" s="3"/>
    </row>
    <row r="84" spans="29:31" x14ac:dyDescent="0.25">
      <c r="AC84" s="3"/>
      <c r="AD84" s="3"/>
      <c r="AE84" s="3"/>
    </row>
    <row r="85" spans="29:31" x14ac:dyDescent="0.25">
      <c r="AC85" s="3"/>
      <c r="AD85" s="3"/>
      <c r="AE85" s="3"/>
    </row>
    <row r="86" spans="29:31" x14ac:dyDescent="0.25">
      <c r="AC86" s="3"/>
      <c r="AD86" s="3"/>
      <c r="AE86" s="3"/>
    </row>
    <row r="87" spans="29:31" x14ac:dyDescent="0.25">
      <c r="AC87" s="3"/>
      <c r="AD87" s="3"/>
      <c r="AE87" s="3"/>
    </row>
    <row r="88" spans="29:31" x14ac:dyDescent="0.25">
      <c r="AC88" s="3"/>
      <c r="AD88" s="3"/>
      <c r="AE88" s="3"/>
    </row>
    <row r="89" spans="29:31" x14ac:dyDescent="0.25">
      <c r="AC89" s="3"/>
      <c r="AD89" s="3"/>
      <c r="AE89" s="3"/>
    </row>
    <row r="90" spans="29:31" x14ac:dyDescent="0.25">
      <c r="AC90" s="3"/>
      <c r="AD90" s="3"/>
      <c r="AE90" s="3"/>
    </row>
    <row r="91" spans="29:31" x14ac:dyDescent="0.25">
      <c r="AC91" s="3"/>
      <c r="AD91" s="3"/>
      <c r="AE91" s="3"/>
    </row>
    <row r="92" spans="29:31" x14ac:dyDescent="0.25">
      <c r="AC92" s="3"/>
      <c r="AD92" s="3"/>
      <c r="AE92" s="3"/>
    </row>
    <row r="93" spans="29:31" x14ac:dyDescent="0.25">
      <c r="AC93" s="3"/>
      <c r="AD93" s="3"/>
      <c r="AE93" s="3"/>
    </row>
    <row r="94" spans="29:31" x14ac:dyDescent="0.25">
      <c r="AC94" s="3"/>
      <c r="AD94" s="3"/>
      <c r="AE94" s="3"/>
    </row>
    <row r="95" spans="29:31" x14ac:dyDescent="0.25">
      <c r="AC95" s="3"/>
      <c r="AD95" s="3"/>
      <c r="AE95" s="3"/>
    </row>
    <row r="96" spans="29:31" x14ac:dyDescent="0.25">
      <c r="AC96" s="3"/>
      <c r="AD96" s="3"/>
      <c r="AE96" s="3"/>
    </row>
    <row r="97" spans="29:31" x14ac:dyDescent="0.25">
      <c r="AC97" s="3"/>
      <c r="AD97" s="3"/>
      <c r="AE97" s="3"/>
    </row>
    <row r="98" spans="29:31" x14ac:dyDescent="0.25">
      <c r="AC98" s="3"/>
      <c r="AD98" s="3"/>
      <c r="AE98" s="3"/>
    </row>
    <row r="99" spans="29:31" x14ac:dyDescent="0.25">
      <c r="AC99" s="3"/>
      <c r="AD99" s="3"/>
      <c r="AE99" s="3"/>
    </row>
    <row r="100" spans="29:31" x14ac:dyDescent="0.25">
      <c r="AC100" s="3"/>
      <c r="AD100" s="3"/>
      <c r="AE100" s="3"/>
    </row>
    <row r="101" spans="29:31" x14ac:dyDescent="0.25">
      <c r="AC101" s="3"/>
      <c r="AD101" s="3"/>
      <c r="AE101" s="3"/>
    </row>
    <row r="102" spans="29:31" x14ac:dyDescent="0.25">
      <c r="AC102" s="3"/>
      <c r="AD102" s="3"/>
      <c r="AE102" s="3"/>
    </row>
    <row r="103" spans="29:31" x14ac:dyDescent="0.25">
      <c r="AC103" s="3"/>
      <c r="AD103" s="3"/>
      <c r="AE103" s="3"/>
    </row>
    <row r="104" spans="29:31" x14ac:dyDescent="0.25">
      <c r="AC104" s="3"/>
      <c r="AD104" s="3"/>
      <c r="AE104" s="3"/>
    </row>
    <row r="105" spans="29:31" x14ac:dyDescent="0.25">
      <c r="AC105" s="3"/>
      <c r="AD105" s="3"/>
      <c r="AE105" s="3"/>
    </row>
    <row r="106" spans="29:31" x14ac:dyDescent="0.25">
      <c r="AC106" s="3"/>
      <c r="AD106" s="3"/>
      <c r="AE106" s="3"/>
    </row>
    <row r="107" spans="29:31" x14ac:dyDescent="0.25">
      <c r="AC107" s="3"/>
      <c r="AD107" s="3"/>
      <c r="AE107" s="3"/>
    </row>
    <row r="108" spans="29:31" x14ac:dyDescent="0.25">
      <c r="AC108" s="3"/>
      <c r="AD108" s="3"/>
      <c r="AE108" s="3"/>
    </row>
    <row r="109" spans="29:31" x14ac:dyDescent="0.25">
      <c r="AC109" s="3"/>
      <c r="AD109" s="3"/>
      <c r="AE109" s="3"/>
    </row>
    <row r="110" spans="29:31" x14ac:dyDescent="0.25">
      <c r="AC110" s="3"/>
      <c r="AD110" s="3"/>
      <c r="AE110" s="3"/>
    </row>
    <row r="111" spans="29:31" x14ac:dyDescent="0.25">
      <c r="AC111" s="3"/>
      <c r="AD111" s="3"/>
      <c r="AE111" s="3"/>
    </row>
    <row r="112" spans="29:31" x14ac:dyDescent="0.25">
      <c r="AC112" s="3"/>
      <c r="AD112" s="3"/>
      <c r="AE112" s="3"/>
    </row>
    <row r="113" spans="29:31" x14ac:dyDescent="0.25">
      <c r="AC113" s="3"/>
      <c r="AD113" s="3"/>
      <c r="AE113" s="3"/>
    </row>
    <row r="114" spans="29:31" x14ac:dyDescent="0.25">
      <c r="AC114" s="3"/>
      <c r="AD114" s="3"/>
      <c r="AE114" s="3"/>
    </row>
    <row r="115" spans="29:31" x14ac:dyDescent="0.25">
      <c r="AC115" s="3"/>
      <c r="AD115" s="3"/>
      <c r="AE115" s="3"/>
    </row>
    <row r="116" spans="29:31" x14ac:dyDescent="0.25">
      <c r="AC116" s="3"/>
      <c r="AD116" s="3"/>
      <c r="AE116" s="3"/>
    </row>
    <row r="117" spans="29:31" x14ac:dyDescent="0.25">
      <c r="AC117" s="3"/>
      <c r="AD117" s="3"/>
      <c r="AE117" s="3"/>
    </row>
    <row r="118" spans="29:31" x14ac:dyDescent="0.25">
      <c r="AC118" s="3"/>
      <c r="AD118" s="3"/>
      <c r="AE118" s="3"/>
    </row>
    <row r="119" spans="29:31" x14ac:dyDescent="0.25">
      <c r="AC119" s="3"/>
      <c r="AD119" s="3"/>
      <c r="AE119" s="3"/>
    </row>
    <row r="120" spans="29:31" x14ac:dyDescent="0.25">
      <c r="AC120" s="3"/>
      <c r="AD120" s="3"/>
      <c r="AE120" s="3"/>
    </row>
    <row r="121" spans="29:31" x14ac:dyDescent="0.25">
      <c r="AC121" s="3"/>
      <c r="AD121" s="3"/>
      <c r="AE121" s="3"/>
    </row>
    <row r="122" spans="29:31" x14ac:dyDescent="0.25">
      <c r="AC122" s="3"/>
      <c r="AD122" s="3"/>
      <c r="AE122" s="3"/>
    </row>
    <row r="123" spans="29:31" x14ac:dyDescent="0.25">
      <c r="AC123" s="3"/>
      <c r="AD123" s="3"/>
      <c r="AE123" s="3"/>
    </row>
    <row r="124" spans="29:31" x14ac:dyDescent="0.25">
      <c r="AC124" s="3"/>
      <c r="AD124" s="3"/>
      <c r="AE124" s="3"/>
    </row>
    <row r="125" spans="29:31" x14ac:dyDescent="0.25">
      <c r="AC125" s="3"/>
      <c r="AD125" s="3"/>
      <c r="AE125" s="3"/>
    </row>
    <row r="126" spans="29:31" x14ac:dyDescent="0.25">
      <c r="AC126" s="3"/>
      <c r="AD126" s="3"/>
      <c r="AE126" s="3"/>
    </row>
    <row r="127" spans="29:31" x14ac:dyDescent="0.25">
      <c r="AC127" s="3"/>
      <c r="AD127" s="3"/>
      <c r="AE127" s="3"/>
    </row>
    <row r="128" spans="29:31" x14ac:dyDescent="0.25">
      <c r="AC128" s="3"/>
      <c r="AD128" s="3"/>
      <c r="AE128" s="3"/>
    </row>
    <row r="129" spans="29:31" x14ac:dyDescent="0.25">
      <c r="AC129" s="3"/>
      <c r="AD129" s="3"/>
      <c r="AE129" s="3"/>
    </row>
    <row r="130" spans="29:31" x14ac:dyDescent="0.25">
      <c r="AC130" s="3"/>
      <c r="AD130" s="3"/>
      <c r="AE130" s="3"/>
    </row>
    <row r="131" spans="29:31" x14ac:dyDescent="0.25">
      <c r="AC131" s="3"/>
      <c r="AD131" s="3"/>
      <c r="AE131" s="3"/>
    </row>
    <row r="132" spans="29:31" x14ac:dyDescent="0.25">
      <c r="AC132" s="3"/>
      <c r="AD132" s="3"/>
      <c r="AE132" s="3"/>
    </row>
    <row r="133" spans="29:31" x14ac:dyDescent="0.25">
      <c r="AC133" s="3"/>
      <c r="AD133" s="3"/>
      <c r="AE133" s="3"/>
    </row>
    <row r="134" spans="29:31" x14ac:dyDescent="0.25">
      <c r="AC134" s="3"/>
      <c r="AD134" s="3"/>
      <c r="AE134" s="3"/>
    </row>
    <row r="135" spans="29:31" x14ac:dyDescent="0.25">
      <c r="AC135" s="3"/>
      <c r="AD135" s="3"/>
      <c r="AE135" s="3"/>
    </row>
    <row r="136" spans="29:31" x14ac:dyDescent="0.25">
      <c r="AC136" s="3"/>
      <c r="AD136" s="3"/>
      <c r="AE136" s="3"/>
    </row>
    <row r="137" spans="29:31" x14ac:dyDescent="0.25">
      <c r="AC137" s="3"/>
      <c r="AD137" s="3"/>
      <c r="AE137" s="3"/>
    </row>
    <row r="138" spans="29:31" x14ac:dyDescent="0.25">
      <c r="AC138" s="3"/>
      <c r="AD138" s="3"/>
      <c r="AE138" s="3"/>
    </row>
    <row r="139" spans="29:31" x14ac:dyDescent="0.25">
      <c r="AC139" s="3"/>
      <c r="AD139" s="3"/>
      <c r="AE139" s="3"/>
    </row>
    <row r="140" spans="29:31" x14ac:dyDescent="0.25">
      <c r="AC140" s="3"/>
      <c r="AD140" s="3"/>
      <c r="AE140" s="3"/>
    </row>
    <row r="141" spans="29:31" x14ac:dyDescent="0.25">
      <c r="AC141" s="3"/>
      <c r="AD141" s="3"/>
      <c r="AE141" s="3"/>
    </row>
    <row r="142" spans="29:31" x14ac:dyDescent="0.25">
      <c r="AC142" s="3"/>
      <c r="AD142" s="3"/>
      <c r="AE142" s="3"/>
    </row>
    <row r="143" spans="29:31" x14ac:dyDescent="0.25">
      <c r="AC143" s="3"/>
      <c r="AD143" s="3"/>
      <c r="AE143" s="3"/>
    </row>
    <row r="144" spans="29:31" x14ac:dyDescent="0.25">
      <c r="AC144" s="3"/>
      <c r="AD144" s="3"/>
      <c r="AE144" s="3"/>
    </row>
    <row r="145" spans="29:31" x14ac:dyDescent="0.25">
      <c r="AC145" s="3"/>
      <c r="AD145" s="3"/>
      <c r="AE145" s="3"/>
    </row>
    <row r="146" spans="29:31" x14ac:dyDescent="0.25">
      <c r="AC146" s="3"/>
      <c r="AD146" s="3"/>
      <c r="AE146" s="3"/>
    </row>
    <row r="147" spans="29:31" x14ac:dyDescent="0.25">
      <c r="AC147" s="3"/>
      <c r="AD147" s="3"/>
      <c r="AE147" s="3"/>
    </row>
    <row r="148" spans="29:31" x14ac:dyDescent="0.25">
      <c r="AC148" s="3"/>
      <c r="AD148" s="3"/>
      <c r="AE148" s="3"/>
    </row>
    <row r="149" spans="29:31" x14ac:dyDescent="0.25">
      <c r="AC149" s="3"/>
      <c r="AD149" s="3"/>
      <c r="AE149" s="3"/>
    </row>
    <row r="150" spans="29:31" x14ac:dyDescent="0.25">
      <c r="AC150" s="3"/>
      <c r="AD150" s="3"/>
      <c r="AE150" s="3"/>
    </row>
    <row r="151" spans="29:31" x14ac:dyDescent="0.25">
      <c r="AC151" s="3"/>
      <c r="AD151" s="3"/>
      <c r="AE151" s="3"/>
    </row>
    <row r="152" spans="29:31" x14ac:dyDescent="0.25">
      <c r="AC152" s="3"/>
      <c r="AD152" s="3"/>
      <c r="AE152" s="3"/>
    </row>
    <row r="153" spans="29:31" x14ac:dyDescent="0.25">
      <c r="AC153" s="3"/>
      <c r="AD153" s="3"/>
      <c r="AE153" s="3"/>
    </row>
    <row r="154" spans="29:31" x14ac:dyDescent="0.25">
      <c r="AC154" s="3"/>
      <c r="AD154" s="3"/>
      <c r="AE154" s="3"/>
    </row>
    <row r="155" spans="29:31" x14ac:dyDescent="0.25">
      <c r="AC155" s="3"/>
      <c r="AD155" s="3"/>
      <c r="AE155" s="3"/>
    </row>
    <row r="156" spans="29:31" x14ac:dyDescent="0.25">
      <c r="AC156" s="3"/>
      <c r="AD156" s="3"/>
      <c r="AE156" s="3"/>
    </row>
    <row r="157" spans="29:31" x14ac:dyDescent="0.25">
      <c r="AC157" s="3"/>
      <c r="AD157" s="3"/>
      <c r="AE157" s="3"/>
    </row>
    <row r="158" spans="29:31" x14ac:dyDescent="0.25">
      <c r="AC158" s="3"/>
      <c r="AD158" s="3"/>
      <c r="AE158" s="3"/>
    </row>
    <row r="159" spans="29:31" x14ac:dyDescent="0.25">
      <c r="AC159" s="3"/>
      <c r="AD159" s="3"/>
      <c r="AE159" s="3"/>
    </row>
    <row r="160" spans="29:31" x14ac:dyDescent="0.25">
      <c r="AC160" s="3"/>
      <c r="AD160" s="3"/>
      <c r="AE160" s="3"/>
    </row>
    <row r="161" spans="29:31" x14ac:dyDescent="0.25">
      <c r="AC161" s="3"/>
      <c r="AD161" s="3"/>
      <c r="AE161" s="3"/>
    </row>
    <row r="162" spans="29:31" x14ac:dyDescent="0.25">
      <c r="AC162" s="3"/>
      <c r="AD162" s="3"/>
      <c r="AE162" s="3"/>
    </row>
    <row r="163" spans="29:31" x14ac:dyDescent="0.25">
      <c r="AC163" s="3"/>
      <c r="AD163" s="3"/>
      <c r="AE163" s="3"/>
    </row>
    <row r="164" spans="29:31" x14ac:dyDescent="0.25">
      <c r="AC164" s="3"/>
      <c r="AD164" s="3"/>
      <c r="AE164" s="3"/>
    </row>
    <row r="165" spans="29:31" x14ac:dyDescent="0.25">
      <c r="AC165" s="3"/>
      <c r="AD165" s="3"/>
      <c r="AE165" s="3"/>
    </row>
    <row r="166" spans="29:31" x14ac:dyDescent="0.25">
      <c r="AC166" s="3"/>
      <c r="AD166" s="3"/>
      <c r="AE166" s="3"/>
    </row>
    <row r="167" spans="29:31" x14ac:dyDescent="0.25">
      <c r="AC167" s="3"/>
      <c r="AD167" s="3"/>
      <c r="AE167" s="3"/>
    </row>
    <row r="168" spans="29:31" x14ac:dyDescent="0.25">
      <c r="AC168" s="3"/>
      <c r="AD168" s="3"/>
      <c r="AE168" s="3"/>
    </row>
    <row r="169" spans="29:31" x14ac:dyDescent="0.25">
      <c r="AC169" s="3"/>
      <c r="AD169" s="3"/>
      <c r="AE169" s="3"/>
    </row>
    <row r="170" spans="29:31" x14ac:dyDescent="0.25">
      <c r="AC170" s="3"/>
      <c r="AD170" s="3"/>
      <c r="AE170" s="3"/>
    </row>
    <row r="171" spans="29:31" x14ac:dyDescent="0.25">
      <c r="AC171" s="3"/>
      <c r="AD171" s="3"/>
      <c r="AE171" s="3"/>
    </row>
    <row r="172" spans="29:31" x14ac:dyDescent="0.25">
      <c r="AC172" s="3"/>
      <c r="AD172" s="3"/>
      <c r="AE172" s="3"/>
    </row>
    <row r="173" spans="29:31" x14ac:dyDescent="0.25">
      <c r="AC173" s="3"/>
      <c r="AD173" s="3"/>
      <c r="AE173" s="3"/>
    </row>
    <row r="174" spans="29:31" x14ac:dyDescent="0.25">
      <c r="AC174" s="3"/>
      <c r="AD174" s="3"/>
      <c r="AE174" s="3"/>
    </row>
    <row r="175" spans="29:31" x14ac:dyDescent="0.25">
      <c r="AC175" s="3"/>
      <c r="AD175" s="3"/>
      <c r="AE175" s="3"/>
    </row>
    <row r="176" spans="29:31" x14ac:dyDescent="0.25">
      <c r="AC176" s="3"/>
      <c r="AD176" s="3"/>
      <c r="AE176" s="3"/>
    </row>
    <row r="177" spans="29:31" x14ac:dyDescent="0.25">
      <c r="AC177" s="3"/>
      <c r="AD177" s="3"/>
      <c r="AE177" s="3"/>
    </row>
    <row r="178" spans="29:31" x14ac:dyDescent="0.25">
      <c r="AC178" s="3"/>
      <c r="AD178" s="3"/>
      <c r="AE178" s="3"/>
    </row>
    <row r="179" spans="29:31" x14ac:dyDescent="0.25">
      <c r="AC179" s="3"/>
      <c r="AD179" s="3"/>
      <c r="AE179" s="3"/>
    </row>
    <row r="180" spans="29:31" x14ac:dyDescent="0.25">
      <c r="AC180" s="3"/>
      <c r="AD180" s="3"/>
      <c r="AE180" s="3"/>
    </row>
    <row r="181" spans="29:31" x14ac:dyDescent="0.25">
      <c r="AC181" s="3"/>
      <c r="AD181" s="3"/>
      <c r="AE181" s="3"/>
    </row>
    <row r="182" spans="29:31" x14ac:dyDescent="0.25">
      <c r="AC182" s="3"/>
      <c r="AD182" s="3"/>
      <c r="AE182" s="3"/>
    </row>
    <row r="183" spans="29:31" x14ac:dyDescent="0.25">
      <c r="AC183" s="3"/>
      <c r="AD183" s="3"/>
      <c r="AE183" s="3"/>
    </row>
    <row r="184" spans="29:31" x14ac:dyDescent="0.25">
      <c r="AC184" s="3"/>
      <c r="AD184" s="3"/>
      <c r="AE184" s="3"/>
    </row>
    <row r="185" spans="29:31" x14ac:dyDescent="0.25">
      <c r="AC185" s="3"/>
      <c r="AD185" s="3"/>
      <c r="AE185" s="3"/>
    </row>
    <row r="186" spans="29:31" x14ac:dyDescent="0.25">
      <c r="AC186" s="3"/>
      <c r="AD186" s="3"/>
      <c r="AE186" s="3"/>
    </row>
    <row r="187" spans="29:31" x14ac:dyDescent="0.25">
      <c r="AC187" s="3"/>
      <c r="AD187" s="3"/>
      <c r="AE187" s="3"/>
    </row>
    <row r="188" spans="29:31" x14ac:dyDescent="0.25">
      <c r="AC188" s="3"/>
      <c r="AD188" s="3"/>
      <c r="AE188" s="3"/>
    </row>
    <row r="189" spans="29:31" x14ac:dyDescent="0.25">
      <c r="AC189" s="3"/>
      <c r="AD189" s="3"/>
      <c r="AE189" s="3"/>
    </row>
    <row r="190" spans="29:31" x14ac:dyDescent="0.25">
      <c r="AC190" s="3"/>
      <c r="AD190" s="3"/>
      <c r="AE190" s="3"/>
    </row>
    <row r="191" spans="29:31" x14ac:dyDescent="0.25">
      <c r="AC191" s="3"/>
      <c r="AD191" s="3"/>
      <c r="AE191" s="3"/>
    </row>
    <row r="192" spans="29:31" x14ac:dyDescent="0.25">
      <c r="AC192" s="3"/>
      <c r="AD192" s="3"/>
      <c r="AE192" s="3"/>
    </row>
    <row r="193" spans="29:31" x14ac:dyDescent="0.25">
      <c r="AC193" s="3"/>
      <c r="AD193" s="3"/>
      <c r="AE193" s="3"/>
    </row>
    <row r="194" spans="29:31" x14ac:dyDescent="0.25">
      <c r="AC194" s="3"/>
      <c r="AD194" s="3"/>
      <c r="AE194" s="3"/>
    </row>
    <row r="195" spans="29:31" x14ac:dyDescent="0.25">
      <c r="AC195" s="3"/>
      <c r="AD195" s="3"/>
      <c r="AE195" s="3"/>
    </row>
    <row r="196" spans="29:31" x14ac:dyDescent="0.25">
      <c r="AC196" s="3"/>
      <c r="AD196" s="3"/>
      <c r="AE196" s="3"/>
    </row>
    <row r="197" spans="29:31" x14ac:dyDescent="0.25">
      <c r="AC197" s="3"/>
      <c r="AD197" s="3"/>
      <c r="AE197" s="3"/>
    </row>
    <row r="198" spans="29:31" x14ac:dyDescent="0.25">
      <c r="AC198" s="3"/>
      <c r="AD198" s="3"/>
      <c r="AE198" s="3"/>
    </row>
    <row r="199" spans="29:31" x14ac:dyDescent="0.25">
      <c r="AC199" s="3"/>
      <c r="AD199" s="3"/>
      <c r="AE199" s="3"/>
    </row>
    <row r="200" spans="29:31" x14ac:dyDescent="0.25">
      <c r="AC200" s="3"/>
      <c r="AD200" s="3"/>
      <c r="AE200" s="3"/>
    </row>
    <row r="201" spans="29:31" x14ac:dyDescent="0.25">
      <c r="AC201" s="3"/>
      <c r="AD201" s="3"/>
      <c r="AE201" s="3"/>
    </row>
    <row r="202" spans="29:31" x14ac:dyDescent="0.25">
      <c r="AC202" s="3"/>
      <c r="AD202" s="3"/>
      <c r="AE202" s="3"/>
    </row>
    <row r="203" spans="29:31" x14ac:dyDescent="0.25">
      <c r="AC203" s="3"/>
      <c r="AD203" s="3"/>
      <c r="AE203" s="3"/>
    </row>
    <row r="204" spans="29:31" x14ac:dyDescent="0.25">
      <c r="AC204" s="3"/>
      <c r="AD204" s="3"/>
      <c r="AE204" s="3"/>
    </row>
    <row r="205" spans="29:31" x14ac:dyDescent="0.25">
      <c r="AC205" s="3"/>
      <c r="AD205" s="3"/>
      <c r="AE205" s="3"/>
    </row>
    <row r="206" spans="29:31" x14ac:dyDescent="0.25">
      <c r="AC206" s="3"/>
      <c r="AD206" s="3"/>
      <c r="AE206" s="3"/>
    </row>
    <row r="207" spans="29:31" x14ac:dyDescent="0.25">
      <c r="AC207" s="3"/>
      <c r="AD207" s="3"/>
      <c r="AE207" s="3"/>
    </row>
    <row r="208" spans="29:31" x14ac:dyDescent="0.25">
      <c r="AC208" s="3"/>
      <c r="AD208" s="3"/>
      <c r="AE208" s="3"/>
    </row>
    <row r="209" spans="29:31" x14ac:dyDescent="0.25">
      <c r="AC209" s="3"/>
      <c r="AD209" s="3"/>
      <c r="AE209" s="3"/>
    </row>
    <row r="210" spans="29:31" x14ac:dyDescent="0.25">
      <c r="AC210" s="3"/>
      <c r="AD210" s="3"/>
      <c r="AE210" s="3"/>
    </row>
    <row r="211" spans="29:31" x14ac:dyDescent="0.25">
      <c r="AC211" s="3"/>
      <c r="AD211" s="3"/>
      <c r="AE211" s="3"/>
    </row>
    <row r="212" spans="29:31" x14ac:dyDescent="0.25">
      <c r="AC212" s="3"/>
      <c r="AD212" s="3"/>
      <c r="AE212" s="3"/>
    </row>
    <row r="213" spans="29:31" x14ac:dyDescent="0.25">
      <c r="AC213" s="3"/>
      <c r="AD213" s="3"/>
      <c r="AE213" s="3"/>
    </row>
    <row r="214" spans="29:31" x14ac:dyDescent="0.25">
      <c r="AC214" s="3"/>
      <c r="AD214" s="3"/>
      <c r="AE214" s="3"/>
    </row>
    <row r="215" spans="29:31" x14ac:dyDescent="0.25">
      <c r="AC215" s="3"/>
      <c r="AD215" s="3"/>
      <c r="AE215" s="3"/>
    </row>
    <row r="216" spans="29:31" x14ac:dyDescent="0.25">
      <c r="AC216" s="3"/>
      <c r="AD216" s="3"/>
      <c r="AE216" s="3"/>
    </row>
    <row r="217" spans="29:31" x14ac:dyDescent="0.25">
      <c r="AC217" s="3"/>
      <c r="AD217" s="3"/>
      <c r="AE217" s="3"/>
    </row>
    <row r="218" spans="29:31" x14ac:dyDescent="0.25">
      <c r="AC218" s="3"/>
      <c r="AD218" s="3"/>
      <c r="AE218" s="3"/>
    </row>
    <row r="219" spans="29:31" x14ac:dyDescent="0.25">
      <c r="AC219" s="3"/>
      <c r="AD219" s="3"/>
      <c r="AE219" s="3"/>
    </row>
    <row r="220" spans="29:31" x14ac:dyDescent="0.25">
      <c r="AC220" s="3"/>
      <c r="AD220" s="3"/>
      <c r="AE220" s="3"/>
    </row>
    <row r="221" spans="29:31" x14ac:dyDescent="0.25">
      <c r="AC221" s="3"/>
      <c r="AD221" s="3"/>
      <c r="AE221" s="3"/>
    </row>
    <row r="222" spans="29:31" x14ac:dyDescent="0.25">
      <c r="AC222" s="3"/>
      <c r="AD222" s="3"/>
      <c r="AE222" s="3"/>
    </row>
    <row r="223" spans="29:31" x14ac:dyDescent="0.25">
      <c r="AC223" s="3"/>
      <c r="AD223" s="3"/>
      <c r="AE223" s="3"/>
    </row>
    <row r="224" spans="29:31" x14ac:dyDescent="0.25">
      <c r="AC224" s="3"/>
      <c r="AD224" s="3"/>
      <c r="AE224" s="3"/>
    </row>
    <row r="225" spans="29:31" x14ac:dyDescent="0.25">
      <c r="AC225" s="3"/>
      <c r="AD225" s="3"/>
      <c r="AE225" s="3"/>
    </row>
    <row r="226" spans="29:31" x14ac:dyDescent="0.25">
      <c r="AC226" s="3"/>
      <c r="AD226" s="3"/>
      <c r="AE226" s="3"/>
    </row>
    <row r="227" spans="29:31" x14ac:dyDescent="0.25">
      <c r="AC227" s="3"/>
      <c r="AD227" s="3"/>
      <c r="AE227" s="3"/>
    </row>
    <row r="228" spans="29:31" x14ac:dyDescent="0.25">
      <c r="AC228" s="3"/>
      <c r="AD228" s="3"/>
      <c r="AE228" s="3"/>
    </row>
    <row r="229" spans="29:31" x14ac:dyDescent="0.25">
      <c r="AC229" s="3"/>
      <c r="AD229" s="3"/>
      <c r="AE229" s="3"/>
    </row>
    <row r="230" spans="29:31" x14ac:dyDescent="0.25">
      <c r="AC230" s="3"/>
      <c r="AD230" s="3"/>
      <c r="AE230" s="3"/>
    </row>
    <row r="231" spans="29:31" x14ac:dyDescent="0.25">
      <c r="AC231" s="3"/>
      <c r="AD231" s="3"/>
      <c r="AE231" s="3"/>
    </row>
    <row r="232" spans="29:31" x14ac:dyDescent="0.25">
      <c r="AC232" s="3"/>
      <c r="AD232" s="3"/>
      <c r="AE232" s="3"/>
    </row>
    <row r="233" spans="29:31" x14ac:dyDescent="0.25">
      <c r="AC233" s="3"/>
      <c r="AD233" s="3"/>
      <c r="AE233" s="3"/>
    </row>
    <row r="234" spans="29:31" x14ac:dyDescent="0.25">
      <c r="AC234" s="3"/>
      <c r="AD234" s="3"/>
      <c r="AE234" s="3"/>
    </row>
    <row r="235" spans="29:31" x14ac:dyDescent="0.25">
      <c r="AC235" s="3"/>
      <c r="AD235" s="3"/>
      <c r="AE235" s="3"/>
    </row>
    <row r="236" spans="29:31" x14ac:dyDescent="0.25">
      <c r="AC236" s="3"/>
      <c r="AD236" s="3"/>
      <c r="AE236" s="3"/>
    </row>
    <row r="237" spans="29:31" x14ac:dyDescent="0.25">
      <c r="AC237" s="3"/>
      <c r="AD237" s="3"/>
      <c r="AE237" s="3"/>
    </row>
    <row r="238" spans="29:31" x14ac:dyDescent="0.25">
      <c r="AC238" s="3"/>
      <c r="AD238" s="3"/>
      <c r="AE238" s="3"/>
    </row>
    <row r="239" spans="29:31" x14ac:dyDescent="0.25">
      <c r="AC239" s="3"/>
      <c r="AD239" s="3"/>
      <c r="AE239" s="3"/>
    </row>
    <row r="240" spans="29:31" x14ac:dyDescent="0.25">
      <c r="AC240" s="3"/>
      <c r="AD240" s="3"/>
      <c r="AE240" s="3"/>
    </row>
    <row r="241" spans="29:31" x14ac:dyDescent="0.25">
      <c r="AC241" s="3"/>
      <c r="AD241" s="3"/>
      <c r="AE241" s="3"/>
    </row>
    <row r="242" spans="29:31" x14ac:dyDescent="0.25">
      <c r="AC242" s="3"/>
      <c r="AD242" s="3"/>
      <c r="AE242" s="3"/>
    </row>
    <row r="243" spans="29:31" x14ac:dyDescent="0.25">
      <c r="AC243" s="3"/>
      <c r="AD243" s="3"/>
      <c r="AE243" s="3"/>
    </row>
    <row r="244" spans="29:31" x14ac:dyDescent="0.25">
      <c r="AC244" s="3"/>
      <c r="AD244" s="3"/>
      <c r="AE244" s="3"/>
    </row>
    <row r="245" spans="29:31" x14ac:dyDescent="0.25">
      <c r="AC245" s="3"/>
      <c r="AD245" s="3"/>
      <c r="AE245" s="3"/>
    </row>
    <row r="246" spans="29:31" x14ac:dyDescent="0.25">
      <c r="AC246" s="3"/>
      <c r="AD246" s="3"/>
      <c r="AE246" s="3"/>
    </row>
    <row r="247" spans="29:31" x14ac:dyDescent="0.25">
      <c r="AC247" s="3"/>
      <c r="AD247" s="3"/>
      <c r="AE247" s="3"/>
    </row>
    <row r="248" spans="29:31" x14ac:dyDescent="0.25">
      <c r="AC248" s="3"/>
      <c r="AD248" s="3"/>
      <c r="AE248" s="3"/>
    </row>
    <row r="249" spans="29:31" x14ac:dyDescent="0.25">
      <c r="AC249" s="3"/>
      <c r="AD249" s="3"/>
      <c r="AE249" s="3"/>
    </row>
    <row r="250" spans="29:31" x14ac:dyDescent="0.25">
      <c r="AC250" s="3"/>
      <c r="AD250" s="3"/>
      <c r="AE250" s="3"/>
    </row>
    <row r="251" spans="29:31" x14ac:dyDescent="0.25">
      <c r="AC251" s="3"/>
      <c r="AD251" s="3"/>
      <c r="AE251" s="3"/>
    </row>
    <row r="252" spans="29:31" x14ac:dyDescent="0.25">
      <c r="AC252" s="3"/>
      <c r="AD252" s="3"/>
      <c r="AE252" s="3"/>
    </row>
    <row r="253" spans="29:31" x14ac:dyDescent="0.25">
      <c r="AC253" s="3"/>
      <c r="AD253" s="3"/>
      <c r="AE253" s="3"/>
    </row>
    <row r="254" spans="29:31" x14ac:dyDescent="0.25">
      <c r="AC254" s="3"/>
      <c r="AD254" s="3"/>
      <c r="AE254" s="3"/>
    </row>
    <row r="255" spans="29:31" x14ac:dyDescent="0.25">
      <c r="AC255" s="3"/>
      <c r="AD255" s="3"/>
      <c r="AE255" s="3"/>
    </row>
    <row r="256" spans="29:31" x14ac:dyDescent="0.25">
      <c r="AC256" s="3"/>
      <c r="AD256" s="3"/>
      <c r="AE256" s="3"/>
    </row>
    <row r="257" spans="29:31" x14ac:dyDescent="0.25">
      <c r="AC257" s="3"/>
      <c r="AD257" s="3"/>
      <c r="AE257" s="3"/>
    </row>
    <row r="258" spans="29:31" x14ac:dyDescent="0.25">
      <c r="AC258" s="3"/>
      <c r="AD258" s="3"/>
      <c r="AE258" s="3"/>
    </row>
    <row r="259" spans="29:31" x14ac:dyDescent="0.25">
      <c r="AC259" s="3"/>
      <c r="AD259" s="3"/>
      <c r="AE259" s="3"/>
    </row>
    <row r="260" spans="29:31" x14ac:dyDescent="0.25">
      <c r="AC260" s="3"/>
      <c r="AD260" s="3"/>
      <c r="AE260" s="3"/>
    </row>
    <row r="261" spans="29:31" x14ac:dyDescent="0.25">
      <c r="AC261" s="3"/>
      <c r="AD261" s="3"/>
      <c r="AE261" s="3"/>
    </row>
    <row r="262" spans="29:31" x14ac:dyDescent="0.25">
      <c r="AC262" s="3"/>
      <c r="AD262" s="3"/>
      <c r="AE262" s="3"/>
    </row>
    <row r="263" spans="29:31" x14ac:dyDescent="0.25">
      <c r="AC263" s="3"/>
      <c r="AD263" s="3"/>
      <c r="AE263" s="3"/>
    </row>
    <row r="264" spans="29:31" x14ac:dyDescent="0.25">
      <c r="AC264" s="3"/>
      <c r="AD264" s="3"/>
      <c r="AE264" s="3"/>
    </row>
    <row r="265" spans="29:31" x14ac:dyDescent="0.25">
      <c r="AC265" s="3"/>
      <c r="AD265" s="3"/>
      <c r="AE265" s="3"/>
    </row>
    <row r="266" spans="29:31" x14ac:dyDescent="0.25">
      <c r="AC266" s="3"/>
      <c r="AD266" s="3"/>
      <c r="AE266" s="3"/>
    </row>
    <row r="267" spans="29:31" x14ac:dyDescent="0.25">
      <c r="AC267" s="3"/>
      <c r="AD267" s="3"/>
      <c r="AE267" s="3"/>
    </row>
    <row r="268" spans="29:31" x14ac:dyDescent="0.25">
      <c r="AC268" s="3"/>
      <c r="AD268" s="3"/>
      <c r="AE268" s="3"/>
    </row>
    <row r="269" spans="29:31" x14ac:dyDescent="0.25">
      <c r="AC269" s="3"/>
      <c r="AD269" s="3"/>
      <c r="AE269" s="3"/>
    </row>
    <row r="270" spans="29:31" x14ac:dyDescent="0.25">
      <c r="AC270" s="3"/>
      <c r="AD270" s="3"/>
      <c r="AE270" s="3"/>
    </row>
    <row r="271" spans="29:31" x14ac:dyDescent="0.25">
      <c r="AC271" s="3"/>
      <c r="AD271" s="3"/>
      <c r="AE271" s="3"/>
    </row>
    <row r="272" spans="29:31" x14ac:dyDescent="0.25">
      <c r="AC272" s="3"/>
      <c r="AD272" s="3"/>
      <c r="AE272" s="3"/>
    </row>
    <row r="273" spans="29:31" x14ac:dyDescent="0.25">
      <c r="AC273" s="3"/>
      <c r="AD273" s="3"/>
      <c r="AE273" s="3"/>
    </row>
    <row r="274" spans="29:31" x14ac:dyDescent="0.25">
      <c r="AC274" s="3"/>
      <c r="AD274" s="3"/>
      <c r="AE274" s="3"/>
    </row>
    <row r="275" spans="29:31" x14ac:dyDescent="0.25">
      <c r="AC275" s="3"/>
      <c r="AD275" s="3"/>
      <c r="AE275" s="3"/>
    </row>
    <row r="276" spans="29:31" x14ac:dyDescent="0.25">
      <c r="AC276" s="3"/>
      <c r="AD276" s="3"/>
      <c r="AE276" s="3"/>
    </row>
    <row r="277" spans="29:31" x14ac:dyDescent="0.25">
      <c r="AC277" s="3"/>
      <c r="AD277" s="3"/>
      <c r="AE277" s="3"/>
    </row>
    <row r="278" spans="29:31" x14ac:dyDescent="0.25">
      <c r="AC278" s="3"/>
      <c r="AD278" s="3"/>
      <c r="AE278" s="3"/>
    </row>
    <row r="279" spans="29:31" x14ac:dyDescent="0.25">
      <c r="AC279" s="3"/>
      <c r="AD279" s="3"/>
      <c r="AE279" s="3"/>
    </row>
    <row r="280" spans="29:31" x14ac:dyDescent="0.25">
      <c r="AC280" s="3"/>
      <c r="AD280" s="3"/>
      <c r="AE280" s="3"/>
    </row>
    <row r="281" spans="29:31" x14ac:dyDescent="0.25">
      <c r="AC281" s="3"/>
      <c r="AD281" s="3"/>
      <c r="AE281" s="3"/>
    </row>
    <row r="282" spans="29:31" x14ac:dyDescent="0.25">
      <c r="AC282" s="3"/>
      <c r="AD282" s="3"/>
      <c r="AE282" s="3"/>
    </row>
    <row r="283" spans="29:31" x14ac:dyDescent="0.25">
      <c r="AC283" s="3"/>
      <c r="AD283" s="3"/>
      <c r="AE283" s="3"/>
    </row>
    <row r="284" spans="29:31" x14ac:dyDescent="0.25">
      <c r="AC284" s="3"/>
      <c r="AD284" s="3"/>
      <c r="AE284" s="3"/>
    </row>
    <row r="285" spans="29:31" x14ac:dyDescent="0.25">
      <c r="AC285" s="3"/>
      <c r="AD285" s="3"/>
      <c r="AE285" s="3"/>
    </row>
    <row r="286" spans="29:31" x14ac:dyDescent="0.25">
      <c r="AC286" s="3"/>
      <c r="AD286" s="3"/>
      <c r="AE286" s="3"/>
    </row>
    <row r="287" spans="29:31" x14ac:dyDescent="0.25">
      <c r="AC287" s="3"/>
      <c r="AD287" s="3"/>
      <c r="AE287" s="3"/>
    </row>
    <row r="288" spans="29:31" x14ac:dyDescent="0.25">
      <c r="AC288" s="3"/>
      <c r="AD288" s="3"/>
      <c r="AE288" s="3"/>
    </row>
    <row r="289" spans="29:31" x14ac:dyDescent="0.25">
      <c r="AC289" s="3"/>
      <c r="AD289" s="3"/>
      <c r="AE289" s="3"/>
    </row>
    <row r="290" spans="29:31" x14ac:dyDescent="0.25">
      <c r="AC290" s="3"/>
      <c r="AD290" s="3"/>
      <c r="AE290" s="3"/>
    </row>
    <row r="291" spans="29:31" x14ac:dyDescent="0.25">
      <c r="AC291" s="3"/>
      <c r="AD291" s="3"/>
      <c r="AE291" s="3"/>
    </row>
    <row r="292" spans="29:31" x14ac:dyDescent="0.25">
      <c r="AC292" s="3"/>
      <c r="AD292" s="3"/>
      <c r="AE292" s="3"/>
    </row>
    <row r="293" spans="29:31" x14ac:dyDescent="0.25">
      <c r="AC293" s="3"/>
      <c r="AD293" s="3"/>
      <c r="AE293" s="3"/>
    </row>
    <row r="294" spans="29:31" x14ac:dyDescent="0.25">
      <c r="AC294" s="3"/>
      <c r="AD294" s="3"/>
      <c r="AE294" s="3"/>
    </row>
    <row r="295" spans="29:31" x14ac:dyDescent="0.25">
      <c r="AC295" s="3"/>
      <c r="AD295" s="3"/>
      <c r="AE295" s="3"/>
    </row>
    <row r="296" spans="29:31" x14ac:dyDescent="0.25">
      <c r="AC296" s="3"/>
      <c r="AD296" s="3"/>
      <c r="AE296" s="3"/>
    </row>
    <row r="297" spans="29:31" x14ac:dyDescent="0.25">
      <c r="AC297" s="3"/>
      <c r="AD297" s="3"/>
      <c r="AE297" s="3"/>
    </row>
    <row r="298" spans="29:31" x14ac:dyDescent="0.25">
      <c r="AC298" s="3"/>
      <c r="AD298" s="3"/>
      <c r="AE298" s="3"/>
    </row>
    <row r="299" spans="29:31" x14ac:dyDescent="0.25">
      <c r="AC299" s="3"/>
      <c r="AD299" s="3"/>
      <c r="AE299" s="3"/>
    </row>
    <row r="300" spans="29:31" x14ac:dyDescent="0.25">
      <c r="AC300" s="3"/>
      <c r="AD300" s="3"/>
      <c r="AE300" s="3"/>
    </row>
    <row r="301" spans="29:31" x14ac:dyDescent="0.25">
      <c r="AC301" s="3"/>
      <c r="AD301" s="3"/>
      <c r="AE301" s="3"/>
    </row>
    <row r="302" spans="29:31" x14ac:dyDescent="0.25">
      <c r="AC302" s="3"/>
      <c r="AD302" s="3"/>
      <c r="AE302" s="3"/>
    </row>
    <row r="303" spans="29:31" x14ac:dyDescent="0.25">
      <c r="AC303" s="3"/>
      <c r="AD303" s="3"/>
      <c r="AE303" s="3"/>
    </row>
    <row r="304" spans="29:31" x14ac:dyDescent="0.25">
      <c r="AC304" s="3"/>
      <c r="AD304" s="3"/>
      <c r="AE304" s="3"/>
    </row>
    <row r="305" spans="29:31" x14ac:dyDescent="0.25">
      <c r="AC305" s="3"/>
      <c r="AD305" s="3"/>
      <c r="AE305" s="3"/>
    </row>
    <row r="306" spans="29:31" x14ac:dyDescent="0.25">
      <c r="AC306" s="3"/>
      <c r="AD306" s="3"/>
      <c r="AE306" s="3"/>
    </row>
    <row r="307" spans="29:31" x14ac:dyDescent="0.25">
      <c r="AC307" s="3"/>
      <c r="AD307" s="3"/>
      <c r="AE307" s="3"/>
    </row>
    <row r="308" spans="29:31" x14ac:dyDescent="0.25">
      <c r="AC308" s="3"/>
      <c r="AD308" s="3"/>
      <c r="AE308" s="3"/>
    </row>
    <row r="309" spans="29:31" x14ac:dyDescent="0.25">
      <c r="AC309" s="3"/>
      <c r="AD309" s="3"/>
      <c r="AE309" s="3"/>
    </row>
  </sheetData>
  <sortState ref="A2:AJ325">
    <sortCondition descending="1" ref="D1"/>
  </sortState>
  <mergeCells count="8">
    <mergeCell ref="A20:A21"/>
    <mergeCell ref="A23:A24"/>
    <mergeCell ref="A2:A3"/>
    <mergeCell ref="A5:A6"/>
    <mergeCell ref="A8:A9"/>
    <mergeCell ref="A11:A12"/>
    <mergeCell ref="A14:A15"/>
    <mergeCell ref="A17:A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 clusters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2014-05-12T19:33:15Z</dcterms:modified>
</cp:coreProperties>
</file>